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<x:sst xmlns:x="http://schemas.openxmlformats.org/spreadsheetml/2006/main" count="4395" uniqueCount="686">
  <x:si>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</x:si>
  <x:si>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</x:si>
  <x:si>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</x:si>
  <x:si>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</x:si>
  <x:si>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</x:si>
  <x:si>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</x:si>
  <x:si>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</x:si>
  <x:si>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</x:si>
  <x:si>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</x:si>
  <x:si>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</x:si>
  <x:si>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</x:si>
  <x:si>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</x:si>
  <x:si>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</x:si>
  <x:si>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</x:si>
  <x:si>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</x:si>
  <x:si>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</x:si>
  <x:si>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</x:si>
  <x:si>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</x:si>
  <x:si>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</x:si>
  <x:si>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</x:si>
  <x:si>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</x:si>
  <x:si>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</x:si>
  <x:si>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</x:si>
  <x:si>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</x:si>
  <x:si>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</x:si>
  <x:si>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</x:si>
  <x:si>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</x:si>
  <x:si>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</x:si>
  <x:si>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</x:si>
  <x:si>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</x:si>
  <x:si>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</x:si>
  <x:si>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</x:si>
  <x:si>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</x:si>
  <x:si>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</x:si>
  <x:si>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</x:si>
  <x:si>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</x:si>
  <x:si>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</x:si>
  <x:si>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</x:si>
  <x:si>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</x:si>
  <x:si>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</x:si>
  <x:si>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</x:si>
  <x:si>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</x:si>
  <x:si>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</x:si>
  <x:si>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</x:si>
  <x:si>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</x:si>
  <x:si>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</x:si>
  <x:si>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</x:si>
  <x:si>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</x:si>
  <x:si>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</x:si>
  <x:si>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</x:si>
  <x:si>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</x:si>
  <x:si>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</x:si>
  <x:si>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</x:si>
  <x:si>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</x:si>
  <x:si>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</x:si>
  <x:si>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</x:si>
  <x:si>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</x:si>
  <x:si>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</x:si>
  <x:si>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</x:si>
  <x:si>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</x:si>
  <x:si>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</x:si>
  <x:si>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</x:si>
  <x:si>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</x:si>
  <x:si>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</x:si>
  <x:si>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</x:si>
  <x:si>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</x:si>
  <x:si>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</x:si>
  <x:si>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</x:si>
  <x:si>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</x:si>
  <x:si>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</x:si>
  <x:si>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</x:si>
  <x:si>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</x:si>
  <x:si>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</x:si>
  <x:si>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</x:si>
  <x:si>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</x:si>
  <x:si>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</x:si>
  <x:si>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</x:si>
  <x:si>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</x:si>
  <x:si>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</x:si>
  <x:si>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</x:si>
  <x:si>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</x:si>
  <x:si>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</x:si>
  <x:si>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</x:si>
  <x:si>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</x:si>
  <x:si>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</x:si>
  <x:si>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</x:si>
  <x:si>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</x:si>
  <x:si>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</x:si>
  <x:si>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</x:si>
  <x:si>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</x:si>
  <x:si>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</x:si>
  <x:si>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</x:si>
  <x:si>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</x:si>
  <x:si>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</x:si>
  <x:si>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</x:si>
  <x:si>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</x:si>
  <x:si>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</x:si>
  <x:si>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</x:si>
  <x:si>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</x:si>
  <x:si>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</x:si>
  <x:si>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</x:si>
  <x:si>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</x:si>
  <x:si>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</x:si>
  <x:si>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</x:si>
  <x:si>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</x:si>
  <x:si>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</x:si>
  <x:si>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</x:si>
  <x:si>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</x:si>
  <x:si>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</x:si>
  <x:si>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</x:si>
  <x:si>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</x:si>
  <x:si>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</x:si>
  <x:si>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</x:si>
  <x:si>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</x:si>
  <x:si>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</x:si>
  <x:si>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</x:si>
  <x:si>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</x:si>
  <x:si>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</x:si>
  <x:si>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</x:si>
  <x:si>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</x:si>
  <x:si>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</x:si>
  <x:si>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</x:si>
  <x:si>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</x:si>
  <x:si>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</x:si>
  <x:si>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</x:si>
  <x:si>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</x:si>
  <x:si>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</x:si>
  <x:si>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</x:si>
  <x:si>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</x:si>
  <x:si>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</x:si>
  <x:si>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</x:si>
  <x:si>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</x:si>
  <x:si>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</x:si>
  <x:si>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</x:si>
  <x:si>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</x:si>
  <x:si>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</x:si>
  <x:si>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</x:si>
  <x:si>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</x:si>
  <x:si>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</x:si>
  <x:si>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</x:si>
  <x:si>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</x:si>
  <x:si>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</x:si>
  <x:si>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</x:si>
  <x:si>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</x:si>
  <x:si>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</x:si>
  <x:si>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</x:si>
  <x:si>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</x:si>
  <x:si>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</x:si>
  <x:si>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</x:si>
  <x:si>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</x:si>
  <x:si>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</x:si>
  <x:si>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</x:si>
  <x:si>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</x:si>
  <x:si>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</x:si>
  <x:si>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</x:si>
  <x:si>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</x:si>
  <x:si>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</x:si>
  <x:si>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</x:si>
  <x:si>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</x:si>
  <x:si>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</x:si>
  <x:si>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</x:si>
  <x:si>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</x:si>
  <x:si>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</x:si>
  <x:si>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</x:si>
  <x:si>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</x:si>
  <x:si>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</x:si>
  <x:si>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</x:si>
  <x:si>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</x:si>
  <x:si>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</x:si>
  <x:si>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</x:si>
  <x:si>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</x:si>
  <x:si>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</x:si>
  <x:si>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</x:si>
  <x:si>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</x:si>
  <x:si>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</x:si>
  <x:si>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</x:si>
  <x:si>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</x:si>
  <x:si>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</x:si>
  <x:si>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</x:si>
  <x:si>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</x:si>
  <x:si>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</x:si>
  <x:si>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</x:si>
  <x:si>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</x:si>
  <x:si>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</x:si>
  <x:si>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</x:si>
  <x:si>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</x:si>
  <x:si>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</x:si>
  <x:si>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</x:si>
  <x:si>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</x:si>
  <x:si>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</x:si>
  <x:si>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</x:si>
  <x:si>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</x:si>
  <x:si>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</x:si>
  <x:si>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</x:si>
  <x:si>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</x:si>
  <x:si>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</x:si>
  <x:si>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</x:si>
  <x:si>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</x:si>
  <x:si>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</x:si>
  <x:si>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</x:si>
  <x:si>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</x:si>
  <x:si>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</x:si>
  <x:si>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</x:si>
  <x:si>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</x:si>
  <x:si>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</x:si>
  <x:si>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</x:si>
  <x:si>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</x:si>
  <x:si>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</x:si>
  <x:si>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</x:si>
  <x:si>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</x:si>
  <x:si>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</x:si>
  <x:si>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</x:si>
  <x:si>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</x:si>
  <x:si>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</x:si>
  <x:si>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</x:si>
  <x:si>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</x:si>
  <x:si>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</x:si>
  <x:si>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</x:si>
  <x:si>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</x:si>
  <x:si>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</x:si>
  <x:si>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</x:si>
  <x:si>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</x:si>
  <x:si>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</x:si>
  <x:si>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</x:si>
  <x:si>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</x:si>
  <x:si>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</x:si>
  <x:si>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</x:si>
  <x:si>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</x:si>
  <x:si>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</x:si>
  <x:si>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</x:si>
  <x:si>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</x:si>
  <x:si>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</x:si>
  <x:si>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</x:si>
  <x:si>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</x:si>
  <x:si>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</x:si>
  <x:si>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</x:si>
  <x:si>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</x:si>
  <x:si>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</x:si>
  <x:si>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</x:si>
  <x:si>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</x:si>
  <x:si>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</x:si>
  <x:si>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</x:si>
  <x:si>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</x:si>
  <x:si>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</x:si>
  <x:si>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</x:si>
  <x:si>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</x:si>
  <x:si>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</x:si>
  <x:si>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</x:si>
  <x:si>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</x:si>
  <x:si>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</x:si>
  <x:si>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</x:si>
  <x:si>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</x:si>
  <x:si>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</x:si>
  <x:si>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</x:si>
  <x:si>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</x:si>
  <x:si>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</x:si>
  <x:si>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</x:si>
  <x:si>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</x:si>
  <x:si>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</x:si>
  <x:si>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</x:si>
  <x:si>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</x:si>
  <x:si>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</x:si>
  <x:si>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</x:si>
  <x:si>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</x:si>
  <x:si>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</x:si>
  <x:si>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</x:si>
  <x:si>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</x:si>
  <x:si>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</x:si>
  <x:si>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</x:si>
  <x:si>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</x:si>
  <x:si>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</x:si>
  <x:si>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</x:si>
  <x:si>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</x:si>
  <x:si>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</x:si>
  <x:si>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</x:si>
  <x:si>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</x:si>
  <x:si>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</x:si>
  <x:si>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</x:si>
  <x:si>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</x:si>
  <x:si>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</x:si>
  <x:si>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</x:si>
  <x:si>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</x:si>
  <x:si>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</x:si>
  <x:si>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</x:si>
  <x:si>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</x:si>
  <x:si>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</x:si>
  <x:si>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</x:si>
  <x:si>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</x:si>
  <x:si>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</x:si>
  <x:si>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</x:si>
  <x:si>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</x:si>
  <x:si>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</x:si>
  <x:si>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</x:si>
  <x:si>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</x:si>
  <x:si>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</x:si>
  <x:si>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</x:si>
  <x:si>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</x:si>
  <x:si>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</x:si>
  <x:si>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</x:si>
  <x:si>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</x:si>
  <x:si>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</x:si>
  <x:si>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</x:si>
  <x:si>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</x:si>
  <x:si>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</x:si>
  <x:si>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</x:si>
  <x:si>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</x:si>
  <x:si>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</x:si>
  <x:si>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</x:si>
  <x:si>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</x:si>
  <x:si>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</x:si>
  <x:si>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</x:si>
  <x:si>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</x:si>
  <x:si>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</x:si>
  <x:si>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</x:si>
  <x:si>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</x:si>
  <x:si>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</x:si>
  <x:si>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</x:si>
  <x:si>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</x:si>
  <x:si>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</x:si>
  <x:si>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</x:si>
  <x:si>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</x:si>
  <x:si>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</x:si>
  <x:si>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</x:si>
  <x:si>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</x:si>
  <x:si>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</x:si>
  <x:si>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</x:si>
  <x:si>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</x:si>
  <x:si>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</x:si>
  <x:si>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</x:si>
  <x:si>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</x:si>
  <x:si>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</x:si>
  <x:si>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</x:si>
  <x:si>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</x:si>
  <x:si>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</x:si>
  <x:si>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</x:si>
  <x:si>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</x:si>
  <x:si>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</x:si>
  <x:si>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</x:si>
  <x:si>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</x:si>
  <x:si>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</x:si>
  <x:si>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</x:si>
  <x:si>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</x:si>
  <x:si>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</x:si>
  <x:si>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</x:si>
  <x:si>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</x:si>
  <x:si>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</x:si>
  <x:si>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</x:si>
  <x:si>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</x:si>
  <x:si>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</x:si>
  <x:si>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</x:si>
  <x:si>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</x:si>
  <x:si>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</x:si>
  <x:si>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</x:si>
  <x:si>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</x:si>
  <x:si>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</x:si>
  <x:si>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</x:si>
  <x:si>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</x:si>
  <x:si>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</x:si>
  <x:si>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</x:si>
  <x:si>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</x:si>
  <x:si>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</x:si>
  <x:si>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</x:si>
  <x:si>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</x:si>
  <x:si>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</x:si>
  <x:si>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</x:si>
  <x:si>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</x:si>
  <x:si>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</x:si>
  <x:si>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</x:si>
  <x:si>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</x:si>
  <x:si>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</x:si>
  <x:si>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</x:si>
  <x:si>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</x:si>
  <x:si>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</x:si>
  <x:si>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</x:si>
  <x:si>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</x:si>
  <x:si>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</x:si>
  <x:si>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</x:si>
  <x:si>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</x:si>
  <x:si>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</x:si>
  <x:si>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</x:si>
  <x:si>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</x:si>
  <x:si>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</x:si>
  <x:si>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</x:si>
  <x:si>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</x:si>
  <x:si>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</x:si>
  <x:si>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</x:si>
  <x:si>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</x:si>
  <x:si>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</x:si>
  <x:si>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</x:si>
  <x:si>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</x:si>
  <x:si>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</x:si>
  <x:si>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</x:si>
  <x:si>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</x:si>
  <x:si>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</x:si>
  <x:si>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</x:si>
  <x:si>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</x:si>
  <x:si>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</x:si>
  <x:si>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</x:si>
  <x:si>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</x:si>
  <x:si>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</x:si>
  <x:si>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</x:si>
  <x:si>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</x:si>
  <x:si>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</x:si>
  <x:si>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</x:si>
  <x:si>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</x:si>
  <x:si>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</x:si>
  <x:si>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</x:si>
  <x:si>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</x:si>
  <x:si>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</x:si>
  <x:si>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</x:si>
  <x:si>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</x:si>
  <x:si>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</x:si>
  <x:si>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</x:si>
  <x:si>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</x:si>
  <x:si>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</x:si>
  <x:si>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</x:si>
  <x:si>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</x:si>
  <x:si>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</x:si>
  <x:si>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</x:si>
  <x:si>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</x:si>
  <x:si>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</x:si>
  <x:si>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</x:si>
  <x:si>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</x:si>
  <x:si>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</x:si>
  <x:si>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</x:si>
  <x:si>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</x:si>
  <x:si>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</x:si>
  <x:si>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</x:si>
  <x:si>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</x:si>
  <x:si>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</x:si>
  <x:si>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</x:si>
  <x:si>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</x:si>
  <x:si>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</x:si>
  <x:si>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</x:si>
  <x:si>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</x:si>
  <x:si>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</x:si>
  <x:si>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</x:si>
  <x:si>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</x:si>
  <x:si>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</x:si>
  <x:si>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</x:si>
  <x:si>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</x:si>
  <x:si>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</x:si>
  <x:si>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</x:si>
  <x:si>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</x:si>
  <x:si>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</x:si>
  <x:si>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</x:si>
  <x:si>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</x:si>
  <x:si>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</x:si>
  <x:si>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</x:si>
  <x:si>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</x:si>
  <x:si>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</x:si>
  <x:si>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</x:si>
  <x:si>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</x:si>
  <x:si>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</x:si>
  <x:si>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</x:si>
  <x:si>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</x:si>
  <x:si>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</x:si>
  <x:si>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</x:si>
  <x:si>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</x:si>
  <x:si>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</x:si>
  <x:si>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</x:si>
  <x:si>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</x:si>
  <x:si>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</x:si>
  <x:si>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</x:si>
  <x:si>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</x:si>
  <x:si>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</x:si>
  <x:si>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</x:si>
  <x:si>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</x:si>
  <x:si>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</x:si>
  <x:si>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</x:si>
  <x:si>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</x:si>
  <x:si>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</x:si>
  <x:si>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</x:si>
  <x:si>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</x:si>
  <x:si>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</x:si>
  <x:si>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</x:si>
  <x:si>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</x:si>
  <x:si>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</x:si>
  <x:si>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</x:si>
  <x:si>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</x:si>
  <x:si>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</x:si>
  <x:si>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</x:si>
  <x:si>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</x:si>
  <x:si>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</x:si>
  <x:si>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</x:si>
  <x:si>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</x:si>
  <x:si>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</x:si>
  <x:si>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</x:si>
  <x:si>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</x:si>
  <x:si>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</x:si>
  <x:si>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</x:si>
  <x:si>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</x:si>
  <x:si>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</x:si>
  <x:si>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</x:si>
  <x:si>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</x:si>
  <x:si>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</x:si>
  <x:si>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</x:si>
  <x:si>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</x:si>
  <x:si>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</x:si>
  <x:si>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</x:si>
  <x:si>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</x:si>
  <x:si>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</x:si>
  <x:si>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</x:si>
  <x:si>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</x:si>
  <x:si>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</x:si>
  <x:si>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</x:si>
  <x:si>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</x:si>
  <x:si>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</x:si>
  <x:si>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</x:si>
  <x:si>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</x:si>
  <x:si>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</x:si>
  <x:si>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</x:si>
  <x:si>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</x:si>
  <x:si>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</x:si>
  <x:si>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</x:si>
  <x:si>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</x:si>
  <x:si>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</x:si>
  <x:si>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</x:si>
  <x:si>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</x:si>
  <x:si>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</x:si>
  <x:si>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</x:si>
  <x:si>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</x:si>
  <x:si>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</x:si>
  <x:si>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</x:si>
  <x:si>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</x:si>
  <x:si>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</x:si>
  <x:si>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</x:si>
  <x:si>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</x:si>
  <x:si>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</x:si>
  <x:si>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</x:si>
  <x:si>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</x:si>
  <x:si>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</x:si>
  <x:si>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</x:si>
  <x:si>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</x:si>
  <x:si>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</x:si>
  <x:si>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</x:si>
  <x:si>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</x:si>
  <x:si>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</x:si>
  <x:si>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</x:si>
  <x:si>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</x:si>
  <x:si>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</x:si>
  <x:si>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</x:si>
  <x:si>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</x:si>
  <x:si>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</x:si>
  <x:si>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</x:si>
  <x:si>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</x:si>
  <x:si>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</x:si>
  <x:si>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</x:si>
  <x:si>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</x:si>
  <x:si>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</x:si>
  <x:si>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</x:si>
  <x:si>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</x:si>
  <x:si>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</x:si>
  <x:si>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</x:si>
  <x:si>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</x:si>
  <x:si>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</x:si>
  <x:si>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</x:si>
  <x:si>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</x:si>
  <x:si>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</x:si>
  <x:si>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</x:si>
  <x:si>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</x:si>
  <x:si>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</x:si>
  <x:si>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</x:si>
  <x:si>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</x:si>
  <x:si>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</x:si>
  <x:si>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</x:si>
  <x:si>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</x:si>
  <x:si>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</x:si>
  <x:si>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</x:si>
  <x:si>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</x:si>
  <x:si>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</x:si>
  <x:si>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</x:si>
  <x:si>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</x:si>
  <x:si>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</x:si>
  <x:si>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</x:si>
  <x:si>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</x:si>
  <x:si>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</x:si>
  <x:si>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</x:si>
  <x:si>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</x:si>
  <x:si>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</x:si>
  <x:si>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</x:si>
  <x:si>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</x:si>
  <x:si>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</x:si>
  <x:si>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</x:si>
  <x:si>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</x:si>
  <x:si>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</x:si>
  <x:si>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</x:si>
  <x:si>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</x:si>
  <x:si>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</x:si>
  <x:si>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</x:si>
  <x:si>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</x:si>
  <x:si>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</x:si>
  <x:si>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</x:si>
  <x:si>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</x:si>
  <x:si>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</x:si>
  <x:si>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</x:si>
  <x:si>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</x:si>
  <x:si>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</x:si>
  <x:si>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</x:si>
  <x:si>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</x:si>
  <x:si>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</x:si>
  <x:si>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</x:si>
  <x:si>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</x:si>
  <x:si>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</x:si>
  <x:si>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</x:si>
  <x:si>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</x:si>
  <x:si>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</x:si>
  <x:si>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</x:si>
  <x:si>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</x:si>
  <x:si>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</x:si>
  <x:si>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</x:si>
  <x:si>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</x:si>
  <x:si>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</x:si>
  <x:si>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</x:si>
  <x:si>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</x:si>
  <x:si>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</x:si>
  <x:si>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</x:si>
  <x:si>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</x:si>
  <x:si>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</x:si>
  <x:si>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</x:si>
  <x:si>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</x:si>
  <x:si>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</x:si>
  <x:si>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</x:si>
  <x:si>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</x:si>
  <x:si>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</x:si>
  <x:si>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</x:si>
  <x:si>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</x:si>
  <x:si>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</x:si>
  <x:si>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</x:si>
  <x:si>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</x:si>
  <x:si>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</x:si>
  <x:si>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</x:si>
  <x:si>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</x:si>
  <x:si>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</x:si>
  <x:si>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</x:si>
  <x:si>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</x:si>
  <x:si>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</x:si>
  <x:si>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</x:si>
  <x:si>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</x:si>
  <x:si>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</x:si>
  <x:si>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</x:si>
  <x:si>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</x:si>
  <x:si>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</x:si>
  <x:si>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</x:si>
  <x:si>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</x:si>
  <x:si>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</x:si>
  <x:si>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</x:si>
  <x:si>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</x:si>
  <x:si>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</x:si>
  <x:si>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</x:si>
  <x:si>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</x:si>
  <x:si>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</x:si>
  <x:si>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</x:si>
  <x:si>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</x:si>
  <x:si>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</x:si>
  <x:si>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</x:si>
  <x:si>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</x:si>
  <x:si>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</x:si>
  <x:si>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</x:si>
  <x:si>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</x:si>
  <x:si>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</x:si>
  <x:si>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</x:si>
  <x:si>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</x:si>
  <x:si>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</x:si>
  <x:si>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</x:si>
  <x:si>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</x:si>
  <x:si>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</x:si>
  <x:si>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</x:si>
  <x:si>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</x:si>
  <x:si>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</x:si>
  <x:si>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</x:si>
  <x:si>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</x:si>
  <x:si>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</x:si>
  <x:si>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</x:si>
  <x:si>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</x:si>
  <x:si>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</x:si>
  <x:si>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</x:si>
  <x:si>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</x:si>
  <x:si>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</x:si>
  <x:si>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</x:si>
  <x:si>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</x:si>
  <x:si>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</x:si>
  <x:si>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</x:si>
  <x:si>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</x:si>
  <x:si>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</x:si>
  <x:si>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</x:si>
  <x:si>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</x:si>
  <x:si>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Sheffield Hallam University</x:t>
  </x:si>
  <x:si>
    <x:t>UKPRN: 10005790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</x:si>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</x:sst>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20365</x:v>
      </x:c>
      <x:c r="E13" s="412">
        <x:f>IF(($D$13+$D$14)=0,0,D13/($D$13+$D$14))</x:f>
        <x:v>0</x:v>
      </x:c>
      <x:c r="F13" s="403">
        <x:v>2385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1230</x:v>
      </x:c>
      <x:c r="E14" s="414">
        <x:f>IF(($D$13+$D$14)=0,0,D14/($D$13+$D$14))</x:f>
        <x:v>0</x:v>
      </x:c>
      <x:c r="F14" s="413">
        <x:v>1830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3195</x:v>
      </x:c>
      <x:c r="AQ14" s="407">
        <x:f t="shared" ref="AQ14:AQ30" si="2">IF(SUM($AP$13:$AP$30)=0,0,AP14/SUM($AP$13:$AP$30))</x:f>
        <x:v>0</x:v>
      </x:c>
      <x:c r="AR14" s="406">
        <x:v>410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17690</x:v>
      </x:c>
      <x:c r="E15" s="415">
        <x:f>IF(($D$15+$D$16+$D$17)=0,0,D15/($D$15+$D$16+$D$17))</x:f>
        <x:v>0</x:v>
      </x:c>
      <x:c r="F15" s="403">
        <x:v>955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2425</x:v>
      </x:c>
      <x:c r="AQ15" s="407">
        <x:f t="shared" si="2"/>
        <x:v>0</x:v>
      </x:c>
      <x:c r="AR15" s="406">
        <x:v>65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2920</x:v>
      </x:c>
      <x:c r="E16" s="416">
        <x:f>IF(($D$15+$D$16+$D$17)=0,0,D16/($D$15+$D$16+$D$17))</x:f>
        <x:v>0</x:v>
      </x:c>
      <x:c r="F16" s="406">
        <x:v>2000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255</x:v>
      </x:c>
      <x:c r="AQ16" s="407">
        <x:f t="shared" si="2"/>
        <x:v>0</x:v>
      </x:c>
      <x:c r="AR16" s="406">
        <x:v>10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985</x:v>
      </x:c>
      <x:c r="E17" s="418">
        <x:f>IF(($D$15+$D$16+$D$17)=0,0,D17/($D$15+$D$16+$D$17))</x:f>
        <x:v>0</x:v>
      </x:c>
      <x:c r="F17" s="413">
        <x:v>1265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485</x:v>
      </x:c>
      <x:c r="AQ17" s="407">
        <x:f t="shared" si="2"/>
        <x:v>0</x:v>
      </x:c>
      <x:c r="AR17" s="406">
        <x:v>20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17900</x:v>
      </x:c>
      <x:c r="E18" s="415">
        <x:f>IF(($D$18+$D$19+$D$20+$D$21+$D$22)=0,0,D18/($D$18+$D$19+$D$20+$D$21+$D$22))</x:f>
        <x:v>0</x:v>
      </x:c>
      <x:c r="F18" s="403">
        <x:v>2935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365</x:v>
      </x:c>
      <x:c r="AQ18" s="407">
        <x:f t="shared" si="2"/>
        <x:v>0</x:v>
      </x:c>
      <x:c r="AR18" s="406">
        <x:v>55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695</x:v>
      </x:c>
      <x:c r="E19" s="416">
        <x:f>IF(($D$18+$D$19+$D$20+$D$21+$D$22)=0,0,D19/($D$18+$D$19+$D$20+$D$21+$D$22))</x:f>
        <x:v>0</x:v>
      </x:c>
      <x:c r="F19" s="406">
        <x:v>155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1445</x:v>
      </x:c>
      <x:c r="AQ19" s="407">
        <x:f t="shared" si="2"/>
        <x:v>0</x:v>
      </x:c>
      <x:c r="AR19" s="406">
        <x:v>110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1885</x:v>
      </x:c>
      <x:c r="E20" s="416">
        <x:f>IF(($D$18+$D$19+$D$20+$D$21+$D$22)=0,0,D20/($D$18+$D$19+$D$20+$D$21+$D$22))</x:f>
        <x:v>0</x:v>
      </x:c>
      <x:c r="F20" s="406">
        <x:v>980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1350</x:v>
      </x:c>
      <x:c r="AQ20" s="407">
        <x:f t="shared" si="2"/>
        <x:v>0</x:v>
      </x:c>
      <x:c r="AR20" s="406">
        <x:v>695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810</x:v>
      </x:c>
      <x:c r="E21" s="416">
        <x:f>IF(($D$18+$D$19+$D$20+$D$21+$D$22)=0,0,D21/($D$18+$D$19+$D$20+$D$21+$D$22))</x:f>
        <x:v>0</x:v>
      </x:c>
      <x:c r="F21" s="406">
        <x:v>110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635</x:v>
      </x:c>
      <x:c r="AQ21" s="407">
        <x:f t="shared" si="2"/>
        <x:v>0</x:v>
      </x:c>
      <x:c r="AR21" s="406">
        <x:v>505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305</x:v>
      </x:c>
      <x:c r="E22" s="418">
        <x:f>IF(($D$18+$D$19+$D$20+$D$21+$D$22)=0,0,D22/($D$18+$D$19+$D$20+$D$21+$D$22))</x:f>
        <x:v>0</x:v>
      </x:c>
      <x:c r="F22" s="413">
        <x:v>40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1930</x:v>
      </x:c>
      <x:c r="AQ22" s="407">
        <x:f t="shared" si="2"/>
        <x:v>0</x:v>
      </x:c>
      <x:c r="AR22" s="406">
        <x:v>145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10060</x:v>
      </x:c>
      <x:c r="E23" s="415">
        <x:f>IF(($D$23+$D$24+$D$25)=0,0,D23/($D$23+$D$24+$D$25))</x:f>
        <x:v>0</x:v>
      </x:c>
      <x:c r="F23" s="403">
        <x:v>2080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575</x:v>
      </x:c>
      <x:c r="AQ23" s="407">
        <x:f t="shared" si="2"/>
        <x:v>0</x:v>
      </x:c>
      <x:c r="AR23" s="406">
        <x:v>35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11535</x:v>
      </x:c>
      <x:c r="E24" s="416">
        <x:f>IF(($D$23+$D$24+$D$25)=0,0,D24/($D$23+$D$24+$D$25))</x:f>
        <x:v>0</x:v>
      </x:c>
      <x:c r="F24" s="406">
        <x:v>2140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4205</x:v>
      </x:c>
      <x:c r="AQ24" s="407">
        <x:f t="shared" si="2"/>
        <x:v>0</x:v>
      </x:c>
      <x:c r="AR24" s="406">
        <x:v>1680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740</x:v>
      </x:c>
      <x:c r="AQ25" s="407">
        <x:f t="shared" si="2"/>
        <x:v>0</x:v>
      </x:c>
      <x:c r="AR25" s="406">
        <x:v>70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2710</x:v>
      </x:c>
      <x:c r="E26" s="415">
        <x:f>IF(($D$26+$D$27)=0,0,D26/($D$26+$D$27))</x:f>
        <x:v>0</x:v>
      </x:c>
      <x:c r="F26" s="403">
        <x:v>365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640</x:v>
      </x:c>
      <x:c r="AQ26" s="407">
        <x:f t="shared" si="2"/>
        <x:v>0</x:v>
      </x:c>
      <x:c r="AR26" s="406">
        <x:v>85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18885</x:v>
      </x:c>
      <x:c r="E27" s="418">
        <x:f>IF(($D$26+$D$27)=0,0,D27/($D$26+$D$27))</x:f>
        <x:v>0</x:v>
      </x:c>
      <x:c r="F27" s="413">
        <x:v>3855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355</x:v>
      </x:c>
      <x:c r="AQ27" s="407">
        <x:f t="shared" si="2"/>
        <x:v>0</x:v>
      </x:c>
      <x:c r="AR27" s="406">
        <x:v>15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2535</x:v>
      </x:c>
      <x:c r="E28" s="415">
        <x:f>IF(($D$28+$D$29+$D$30+$D$31)=0,0,D28/($D$28+$D$29+$D$30+$D$31))</x:f>
        <x:v>0</x:v>
      </x:c>
      <x:c r="F28" s="403">
        <x:v>75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1710</x:v>
      </x:c>
      <x:c r="AQ28" s="407">
        <x:f t="shared" si="2"/>
        <x:v>0</x:v>
      </x:c>
      <x:c r="AR28" s="406">
        <x:v>45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9580</x:v>
      </x:c>
      <x:c r="E29" s="416">
        <x:f>IF(($D$28+$D$29+$D$30+$D$31)=0,0,D29/($D$28+$D$29+$D$30+$D$31))</x:f>
        <x:v>0</x:v>
      </x:c>
      <x:c r="F29" s="406">
        <x:v>395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1285</x:v>
      </x:c>
      <x:c r="AQ29" s="407">
        <x:f t="shared" si="2"/>
        <x:v>0</x:v>
      </x:c>
      <x:c r="AR29" s="406">
        <x:v>275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6405</x:v>
      </x:c>
      <x:c r="E30" s="416">
        <x:f>IF(($D$28+$D$29+$D$30+$D$31)=0,0,D30/($D$28+$D$29+$D$30+$D$31))</x:f>
        <x:v>0</x:v>
      </x:c>
      <x:c r="F30" s="406">
        <x:v>820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3070</x:v>
      </x:c>
      <x:c r="E31" s="421">
        <x:f>IF(($D$28+$D$29+$D$30+$D$31)=0,0,D31/($D$28+$D$29+$D$30+$D$31))</x:f>
        <x:v>0</x:v>
      </x:c>
      <x:c r="F31" s="420">
        <x:v>2930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20380</x:v>
      </x:c>
      <x:c r="E32" s="424">
        <x:f>IF(($D$32+$D$33+$D$34)=0,0,D32/($D$32+$D$33+$D$34))</x:f>
        <x:v>0</x:v>
      </x:c>
      <x:c r="F32" s="423">
        <x:v>3360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210</x:v>
      </x:c>
      <x:c r="E33" s="427">
        <x:f>IF(($D$32+$D$33+$D$34)=0,0,D33/($D$32+$D$33+$D$34))</x:f>
        <x:v>0</x:v>
      </x:c>
      <x:c r="F33" s="426">
        <x:v>25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1005</x:v>
      </x:c>
      <x:c r="E34" s="421">
        <x:f>IF(($D$32+$D$33+$D$34)=0,0,D34/($D$32+$D$33+$D$34))</x:f>
        <x:v>0</x:v>
      </x:c>
      <x:c r="F34" s="420">
        <x:v>835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4385</x:v>
      </x:c>
      <x:c r="E35" s="424">
        <x:f>IF(($D$35+$D$36)=0,0,D35/($D$35+$D$36))</x:f>
        <x:v>0</x:v>
      </x:c>
      <x:c r="F35" s="423">
        <x:v>1285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15990</x:v>
      </x:c>
      <x:c r="E36" s="421">
        <x:f>IF(($D$35+$D$36)=0,0,D36/($D$35+$D$36))</x:f>
        <x:v>0</x:v>
      </x:c>
      <x:c r="F36" s="420">
        <x:v>2070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2855</x:v>
      </x:c>
      <x:c r="E37" s="430">
        <x:f>IF(($D$37+$D$38+$D$39+$D$40+$D$41)=0,0,D37/($D$37+$D$38+$D$39+$D$40+$D$41))</x:f>
        <x:v>0</x:v>
      </x:c>
      <x:c r="F37" s="429">
        <x:v>145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3385</x:v>
      </x:c>
      <x:c r="E38" s="416">
        <x:f>IF(($D$37+$D$38+$D$39+$D$40+$D$41)=0,0,D38/($D$37+$D$38+$D$39+$D$40+$D$41))</x:f>
        <x:v>0</x:v>
      </x:c>
      <x:c r="F38" s="429">
        <x:v>185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2835</x:v>
      </x:c>
      <x:c r="E39" s="416">
        <x:f>IF(($D$37+$D$38+$D$39+$D$40+$D$41)=0,0,D39/($D$37+$D$38+$D$39+$D$40+$D$41))</x:f>
        <x:v>0</x:v>
      </x:c>
      <x:c r="F39" s="429">
        <x:v>135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3640</x:v>
      </x:c>
      <x:c r="E40" s="416">
        <x:f>IF(($D$37+$D$38+$D$39+$D$40+$D$41)=0,0,D40/($D$37+$D$38+$D$39+$D$40+$D$41))</x:f>
        <x:v>0</x:v>
      </x:c>
      <x:c r="F40" s="429">
        <x:v>155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4235</x:v>
      </x:c>
      <x:c r="E41" s="418">
        <x:f>IF(($D$37+$D$38+$D$39+$D$40+$D$41)=0,0,D41/($D$37+$D$38+$D$39+$D$40+$D$41))</x:f>
        <x:v>0</x:v>
      </x:c>
      <x:c r="F41" s="429">
        <x:v>175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464"/>
      <x:c r="K14" s="398" t="s">
        <x:v>31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/>
      <x:c r="K15" s="399" t="s">
        <x:v>31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 t="s">
        <x:v>122</x:v>
      </x:c>
      <x:c r="J16" s="466" t="s">
        <x:v>122</x:v>
      </x:c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467" t="s">
        <x:v>119</x:v>
      </x:c>
      <x:c r="I18" s="468"/>
      <x:c r="J18" s="469"/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/>
      <x:c r="J20" s="471"/>
      <x:c r="K20" s="398" t="s">
        <x:v>31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 t="s">
        <x:v>122</x:v>
      </x:c>
      <x:c r="I21" s="72"/>
      <x:c r="J21" s="472"/>
      <x:c r="K21" s="398" t="s">
        <x:v>31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122</x:v>
      </x:c>
      <x:c r="D22" s="96" t="s">
        <x:f>'Benchmark (b)'!C21</x:f>
        <x:v>122</x:v>
      </x:c>
      <x:c r="E22" s="96" t="s">
        <x:f>'Difference (a-b)'!C21</x:f>
        <x:v>122</x:v>
      </x:c>
      <x:c r="F22" s="96" t="s">
        <x:f>'Z-score'!C21</x:f>
        <x:v>122</x:v>
      </x:c>
      <x:c r="G22" s="97" t="s">
        <x:v>122</x:v>
      </x:c>
      <x:c r="H22" s="117" t="s">
        <x:v>122</x:v>
      </x:c>
      <x:c r="I22" s="118"/>
      <x:c r="J22" s="473"/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3" t="s">
        <x:v>118</x:v>
      </x:c>
      <x:c r="H23" s="120" t="s">
        <x:v>122</x:v>
      </x:c>
      <x:c r="I23" s="121" t="s">
        <x:v>118</x:v>
      </x:c>
      <x:c r="J23" s="474" t="s">
        <x:v>118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31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13" t="s">
        <x:f>'Z-score'!C24</x:f>
        <x:v>118</x:v>
      </x:c>
      <x:c r="G25" s="10" t="s">
        <x:v>118</x:v>
      </x:c>
      <x:c r="H25" s="73"/>
      <x:c r="I25" s="74" t="s">
        <x:v>118</x:v>
      </x:c>
      <x:c r="J25" s="475" t="s">
        <x:v>118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/>
      <x:c r="L13" s="15" t="s">
        <x:v>118</x:v>
      </x:c>
      <x:c r="M13" s="14"/>
      <x:c r="N13" s="16"/>
      <x:c r="O13" s="14"/>
      <x:c r="P13" s="16"/>
      <x:c r="Q13" s="14"/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/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26"/>
      <x:c r="K14" s="14"/>
      <x:c r="L14" s="16" t="s">
        <x:v>118</x:v>
      </x:c>
      <x:c r="M14" s="26"/>
      <x:c r="N14" s="16" t="s">
        <x:v>118</x:v>
      </x:c>
      <x:c r="O14" s="14"/>
      <x:c r="P14" s="16"/>
      <x:c r="Q14" s="26"/>
      <x:c r="R14" s="16"/>
      <x:c r="S14" s="17"/>
      <x:c r="T14" s="16"/>
      <x:c r="U14" s="26"/>
      <x:c r="V14" s="26"/>
      <x:c r="W14" s="248" t="s">
        <x:v>117</x:v>
      </x:c>
      <x:c r="X14" s="249" t="s">
        <x:v>117</x:v>
      </x:c>
      <x:c r="Y14" s="25"/>
      <x:c r="Z14" s="25"/>
      <x:c r="AA14" s="28" t="s">
        <x:v>122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/>
      <x:c r="K15" s="105"/>
      <x:c r="L15" s="107" t="s">
        <x:v>118</x:v>
      </x:c>
      <x:c r="M15" s="105"/>
      <x:c r="N15" s="108"/>
      <x:c r="O15" s="105"/>
      <x:c r="P15" s="108"/>
      <x:c r="Q15" s="105"/>
      <x:c r="R15" s="108"/>
      <x:c r="S15" s="109" t="s">
        <x:v>122</x:v>
      </x:c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/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 t="s">
        <x:v>122</x:v>
      </x:c>
      <x:c r="J16" s="113" t="s">
        <x:v>122</x:v>
      </x:c>
      <x:c r="K16" s="112"/>
      <x:c r="L16" s="114" t="s">
        <x:v>122</x:v>
      </x:c>
      <x:c r="M16" s="112"/>
      <x:c r="N16" s="115" t="s">
        <x:v>122</x:v>
      </x:c>
      <x:c r="O16" s="112"/>
      <x:c r="P16" s="115"/>
      <x:c r="Q16" s="112"/>
      <x:c r="R16" s="115" t="s">
        <x:v>122</x:v>
      </x:c>
      <x:c r="S16" s="116" t="s">
        <x:v>122</x:v>
      </x:c>
      <x:c r="T16" s="115"/>
      <x:c r="U16" s="113" t="s">
        <x:v>122</x:v>
      </x:c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/>
      <x:c r="L17" s="16"/>
      <x:c r="M17" s="26"/>
      <x:c r="N17" s="16"/>
      <x:c r="O17" s="26"/>
      <x:c r="P17" s="16"/>
      <x:c r="Q17" s="26"/>
      <x:c r="R17" s="26" t="s">
        <x:v>686</x:v>
      </x:c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14" t="s">
        <x:v>119</x:v>
      </x:c>
      <x:c r="I18" s="26"/>
      <x:c r="J18" s="69"/>
      <x:c r="K18" s="26" t="s">
        <x:v>686</x:v>
      </x:c>
      <x:c r="L18" s="69" t="s">
        <x:v>118</x:v>
      </x:c>
      <x:c r="M18" s="26" t="s">
        <x:v>686</x:v>
      </x:c>
      <x:c r="N18" s="69" t="s">
        <x:v>118</x:v>
      </x:c>
      <x:c r="O18" s="26" t="s">
        <x:v>686</x:v>
      </x:c>
      <x:c r="P18" s="69" t="s">
        <x:v>119</x:v>
      </x:c>
      <x:c r="Q18" s="26"/>
      <x:c r="R18" s="26" t="s">
        <x:v>686</x:v>
      </x:c>
      <x:c r="S18" s="17" t="s">
        <x:v>119</x:v>
      </x:c>
      <x:c r="T18" s="16"/>
      <x:c r="U18" s="26" t="s">
        <x:v>686</x:v>
      </x:c>
      <x:c r="V18" s="26"/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/>
      <x:c r="J20" s="72"/>
      <x:c r="K20" s="70"/>
      <x:c r="L20" s="19" t="s">
        <x:v>122</x:v>
      </x:c>
      <x:c r="M20" s="18"/>
      <x:c r="N20" s="19" t="s">
        <x:v>122</x:v>
      </x:c>
      <x:c r="O20" s="18"/>
      <x:c r="P20" s="19"/>
      <x:c r="Q20" s="18"/>
      <x:c r="R20" s="19"/>
      <x:c r="S20" s="18"/>
      <x:c r="T20" s="19"/>
      <x:c r="U20" s="25"/>
      <x:c r="V20" s="25"/>
      <x:c r="W20" s="248" t="s">
        <x:v>117</x:v>
      </x:c>
      <x:c r="X20" s="254" t="s">
        <x:v>117</x:v>
      </x:c>
      <x:c r="Y20" s="18"/>
      <x:c r="Z20" s="25" t="s">
        <x:v>611</x:v>
      </x:c>
      <x:c r="AA20" s="19"/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 t="s">
        <x:v>122</x:v>
      </x:c>
      <x:c r="I21" s="72"/>
      <x:c r="J21" s="72"/>
      <x:c r="K21" s="18" t="s">
        <x:v>686</x:v>
      </x:c>
      <x:c r="L21" s="19" t="s">
        <x:v>122</x:v>
      </x:c>
      <x:c r="M21" s="18"/>
      <x:c r="N21" s="19"/>
      <x:c r="O21" s="18"/>
      <x:c r="P21" s="19"/>
      <x:c r="Q21" s="18"/>
      <x:c r="R21" s="19"/>
      <x:c r="S21" s="18"/>
      <x:c r="T21" s="19"/>
      <x:c r="U21" s="25"/>
      <x:c r="V21" s="25"/>
      <x:c r="W21" s="248" t="s">
        <x:v>117</x:v>
      </x:c>
      <x:c r="X21" s="254" t="s">
        <x:v>117</x:v>
      </x:c>
      <x:c r="Y21" s="18"/>
      <x:c r="Z21" s="25" t="s">
        <x:v>611</x:v>
      </x:c>
      <x:c r="AA21" s="19"/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122</x:v>
      </x:c>
      <x:c r="D22" s="96" t="s">
        <x:f>'Benchmark (b)'!C21</x:f>
        <x:v>122</x:v>
      </x:c>
      <x:c r="E22" s="96" t="s">
        <x:f>'Difference (a-b)'!C21</x:f>
        <x:v>122</x:v>
      </x:c>
      <x:c r="F22" s="96" t="s">
        <x:f>'Z-score'!C21</x:f>
        <x:v>122</x:v>
      </x:c>
      <x:c r="G22" s="104" t="s">
        <x:v>122</x:v>
      </x:c>
      <x:c r="H22" s="117" t="s">
        <x:v>122</x:v>
      </x:c>
      <x:c r="I22" s="118"/>
      <x:c r="J22" s="118"/>
      <x:c r="K22" s="119"/>
      <x:c r="L22" s="111" t="s">
        <x:v>118</x:v>
      </x:c>
      <x:c r="M22" s="119"/>
      <x:c r="N22" s="111" t="s">
        <x:v>122</x:v>
      </x:c>
      <x:c r="O22" s="119"/>
      <x:c r="P22" s="111"/>
      <x:c r="Q22" s="119" t="s">
        <x:v>122</x:v>
      </x:c>
      <x:c r="R22" s="111"/>
      <x:c r="S22" s="119"/>
      <x:c r="T22" s="111"/>
      <x:c r="U22" s="110"/>
      <x:c r="V22" s="110"/>
      <x:c r="W22" s="250" t="s">
        <x:v>117</x:v>
      </x:c>
      <x:c r="X22" s="255" t="s">
        <x:v>117</x:v>
      </x:c>
      <x:c r="Y22" s="119" t="s">
        <x:v>122</x:v>
      </x:c>
      <x:c r="Z22" s="110" t="s">
        <x:v>611</x:v>
      </x:c>
      <x:c r="AA22" s="111"/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2" t="s">
        <x:v>118</x:v>
      </x:c>
      <x:c r="H23" s="120" t="s">
        <x:v>122</x:v>
      </x:c>
      <x:c r="I23" s="121" t="s">
        <x:v>118</x:v>
      </x:c>
      <x:c r="J23" s="121" t="s">
        <x:v>118</x:v>
      </x:c>
      <x:c r="K23" s="122" t="s">
        <x:v>118</x:v>
      </x:c>
      <x:c r="L23" s="516">
        <x:v>                   0</x:v>
      </x:c>
      <x:c r="M23" s="122" t="s">
        <x:v>118</x:v>
      </x:c>
      <x:c r="N23" s="115" t="s">
        <x:v>118</x:v>
      </x:c>
      <x:c r="O23" s="122"/>
      <x:c r="P23" s="123"/>
      <x:c r="Q23" s="122" t="s">
        <x:v>118</x:v>
      </x:c>
      <x:c r="R23" s="123" t="s">
        <x:v>122</x:v>
      </x:c>
      <x:c r="S23" s="122"/>
      <x:c r="T23" s="123" t="s">
        <x:v>118</x:v>
      </x:c>
      <x:c r="U23" s="124" t="s">
        <x:v>118</x:v>
      </x:c>
      <x:c r="V23" s="124" t="s">
        <x:v>118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/>
      <x:c r="L24" s="19"/>
      <x:c r="M24" s="18"/>
      <x:c r="N24" s="19"/>
      <x:c r="O24" s="18"/>
      <x:c r="P24" s="19"/>
      <x:c r="Q24" s="18"/>
      <x:c r="R24" s="19" t="s">
        <x:v>686</x:v>
      </x:c>
      <x:c r="S24" s="18" t="s">
        <x:v>122</x:v>
      </x:c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20" t="s">
        <x:f>'Z-score'!C24</x:f>
        <x:v>118</x:v>
      </x:c>
      <x:c r="G25" s="10" t="s">
        <x:v>118</x:v>
      </x:c>
      <x:c r="H25" s="73"/>
      <x:c r="I25" s="74" t="s">
        <x:v>118</x:v>
      </x:c>
      <x:c r="J25" s="75" t="s">
        <x:v>118</x:v>
      </x:c>
      <x:c r="K25" s="73"/>
      <x:c r="L25" s="24" t="s">
        <x:v>118</x:v>
      </x:c>
      <x:c r="M25" s="23" t="s">
        <x:v>118</x:v>
      </x:c>
      <x:c r="N25" s="24"/>
      <x:c r="O25" s="23"/>
      <x:c r="P25" s="24"/>
      <x:c r="Q25" s="23" t="s">
        <x:v>118</x:v>
      </x:c>
      <x:c r="R25" s="24"/>
      <x:c r="S25" s="23" t="s">
        <x:v>122</x:v>
      </x:c>
      <x:c r="T25" s="24" t="s">
        <x:v>122</x:v>
      </x:c>
      <x:c r="U25" s="27" t="s">
        <x:v>118</x:v>
      </x:c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/>
      <x:c r="E12" s="83"/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 t="s">
        <x:v>122</x:v>
      </x:c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 t="s">
        <x:v>122</x:v>
      </x:c>
      <x:c r="D14" s="128" t="s">
        <x:v>122</x:v>
      </x:c>
      <x:c r="E14" s="128" t="s">
        <x:v>122</x:v>
      </x:c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686</x:v>
      </x:c>
      <x:c r="D15" s="80" t="s">
        <x:v>686</x:v>
      </x:c>
      <x:c r="E15" s="80" t="s">
        <x:v>686</x:v>
      </x:c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686</x:v>
      </x:c>
      <x:c r="D16" s="83"/>
      <x:c r="E16" s="82" t="s">
        <x:v>686</x:v>
      </x:c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/>
      <x:c r="D18" s="632"/>
      <x:c r="E18" s="632"/>
      <x:c r="F18" s="599"/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/>
      <x:c r="D19" s="80"/>
      <x:c r="E19" s="80"/>
      <x:c r="F19" s="81"/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/>
      <x:c r="D20" s="96"/>
      <x:c r="E20" s="96"/>
      <x:c r="F20" s="126"/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122</x:v>
      </x:c>
      <x:c r="D21" s="101"/>
      <x:c r="E21" s="101" t="s">
        <x:v>122</x:v>
      </x:c>
      <x:c r="F21" s="129" t="s">
        <x:v>122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686</x:v>
      </x:c>
      <x:c r="D22" s="80"/>
      <x:c r="E22" s="83" t="s">
        <x:v>686</x:v>
      </x:c>
      <x:c r="F22" s="81"/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/>
      <x:c r="D23" s="13"/>
      <x:c r="E23" s="13"/>
      <x:c r="F23" s="20"/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86.466949711</x:v>
      </x:c>
      <x:c r="D12" s="681">
        <x:v>86.377505027</x:v>
      </x:c>
      <x:c r="E12" s="682">
        <x:v>86.879866518</x:v>
      </x:c>
      <x:c r="F12" s="682">
        <x:v>86.139787413</x:v>
      </x:c>
      <x:c r="G12" s="681">
        <x:v>86.111326309</x:v>
      </x:c>
      <x:c r="H12" s="683">
        <x:v>92.563081009</x:v>
      </x:c>
      <x:c r="I12" s="681">
        <x:v>86.049469345</x:v>
      </x:c>
      <x:c r="J12" s="684">
        <x:v>88.57300885</x:v>
      </x:c>
      <x:c r="K12" s="681">
        <x:v>86.077441077</x:v>
      </x:c>
      <x:c r="L12" s="684">
        <x:v>86.091272675</x:v>
      </x:c>
      <x:c r="M12" s="681">
        <x:v>86.924358643</x:v>
      </x:c>
      <x:c r="N12" s="684">
        <x:v>83.800138313</x:v>
      </x:c>
      <x:c r="O12" s="685">
        <x:v>86.036162638</x:v>
      </x:c>
      <x:c r="P12" s="684">
        <x:v>86.531448129</x:v>
      </x:c>
      <x:c r="Q12" s="682">
        <x:v>85.082267992</x:v>
      </x:c>
      <x:c r="R12" s="682">
        <x:v>87.438244696</x:v>
      </x:c>
      <x:c r="S12" s="686" t="s">
        <x:v>117</x:v>
      </x:c>
      <x:c r="T12" s="687" t="s">
        <x:v>117</x:v>
      </x:c>
      <x:c r="U12" s="688">
        <x:v>86.49268804</x:v>
      </x:c>
      <x:c r="V12" s="688">
        <x:v>83.974358974</x:v>
      </x:c>
      <x:c r="W12" s="683">
        <x:v>86.380105402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72.783755429</x:v>
      </x:c>
      <x:c r="D13" s="681">
        <x:v>72.938851913</x:v>
      </x:c>
      <x:c r="E13" s="682">
        <x:v>73.542825362</x:v>
      </x:c>
      <x:c r="F13" s="682">
        <x:v>71.829930412</x:v>
      </x:c>
      <x:c r="G13" s="681">
        <x:v>72.073101454</x:v>
      </x:c>
      <x:c r="H13" s="684">
        <x:v>84.966799469</x:v>
      </x:c>
      <x:c r="I13" s="682">
        <x:v>71.577501023</x:v>
      </x:c>
      <x:c r="J13" s="684">
        <x:v>78.869469027</x:v>
      </x:c>
      <x:c r="K13" s="681">
        <x:v>71.766388959</x:v>
      </x:c>
      <x:c r="L13" s="684">
        <x:v>71.104127982</x:v>
      </x:c>
      <x:c r="M13" s="682">
        <x:v>72.750488337</x:v>
      </x:c>
      <x:c r="N13" s="684">
        <x:v>72.549273859</x:v>
      </x:c>
      <x:c r="O13" s="685">
        <x:v>71.201986135</x:v>
      </x:c>
      <x:c r="P13" s="684">
        <x:v>73.020561587</x:v>
      </x:c>
      <x:c r="Q13" s="682">
        <x:v>71.947502367</x:v>
      </x:c>
      <x:c r="R13" s="682">
        <x:v>73.370278124</x:v>
      </x:c>
      <x:c r="S13" s="686" t="s">
        <x:v>117</x:v>
      </x:c>
      <x:c r="T13" s="687" t="s">
        <x:v>117</x:v>
      </x:c>
      <x:c r="U13" s="688">
        <x:v>72.512590434</x:v>
      </x:c>
      <x:c r="V13" s="688">
        <x:v>69.05982906</x:v>
      </x:c>
      <x:c r="W13" s="684">
        <x:v>80.632411067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82.475409436</x:v>
      </x:c>
      <x:c r="D14" s="692">
        <x:v>82.819979188</x:v>
      </x:c>
      <x:c r="E14" s="693">
        <x:v>82.294911734</x:v>
      </x:c>
      <x:c r="F14" s="693">
        <x:v>82.281627658</x:v>
      </x:c>
      <x:c r="G14" s="692">
        <x:v>82.187693738</x:v>
      </x:c>
      <x:c r="H14" s="694">
        <x:v>87.405931828</x:v>
      </x:c>
      <x:c r="I14" s="692">
        <x:v>82.312686436</x:v>
      </x:c>
      <x:c r="J14" s="695">
        <x:v>83.296443854</x:v>
      </x:c>
      <x:c r="K14" s="692">
        <x:v>82.293771044</x:v>
      </x:c>
      <x:c r="L14" s="695">
        <x:v>82.128227113</x:v>
      </x:c>
      <x:c r="M14" s="692">
        <x:v>82.633560364</x:v>
      </x:c>
      <x:c r="N14" s="695">
        <x:v>81.466113416</x:v>
      </x:c>
      <x:c r="O14" s="696">
        <x:v>82.546374368</x:v>
      </x:c>
      <x:c r="P14" s="695">
        <x:v>82.464780827</x:v>
      </x:c>
      <x:c r="Q14" s="692">
        <x:v>83.099425594</x:v>
      </x:c>
      <x:c r="R14" s="693">
        <x:v>82.037867464</x:v>
      </x:c>
      <x:c r="S14" s="697" t="s">
        <x:v>117</x:v>
      </x:c>
      <x:c r="T14" s="698" t="s">
        <x:v>117</x:v>
      </x:c>
      <x:c r="U14" s="699">
        <x:v>82.333384482</x:v>
      </x:c>
      <x:c r="V14" s="699">
        <x:v>84.472934473</x:v>
      </x:c>
      <x:c r="W14" s="694">
        <x:v>85.671936759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5.8509370082</x:v>
      </x:c>
      <x:c r="D15" s="703">
        <x:v>6.3574977704</x:v>
      </x:c>
      <x:c r="E15" s="704">
        <x:v>5.5057222394</x:v>
      </x:c>
      <x:c r="F15" s="704">
        <x:v>5.5889423077</x:v>
      </x:c>
      <x:c r="G15" s="703">
        <x:v>5.5007126643</x:v>
      </x:c>
      <x:c r="H15" s="705">
        <x:v>9.1222879684</x:v>
      </x:c>
      <x:c r="I15" s="703">
        <x:v>5.2600047927</x:v>
      </x:c>
      <x:c r="J15" s="706">
        <x:v>8.1561112409</x:v>
      </x:c>
      <x:c r="K15" s="703">
        <x:v>6.3846767757</x:v>
      </x:c>
      <x:c r="L15" s="706">
        <x:v>4.5860117049</x:v>
      </x:c>
      <x:c r="M15" s="703">
        <x:v>5.7108140948</x:v>
      </x:c>
      <x:c r="N15" s="706">
        <x:v>6.7423704755</x:v>
      </x:c>
      <x:c r="O15" s="707">
        <x:v>6.7532467532</x:v>
      </x:c>
      <x:c r="P15" s="706">
        <x:v>5.73924227</x:v>
      </x:c>
      <x:c r="Q15" s="704">
        <x:v>6.7483388704</x:v>
      </x:c>
      <x:c r="R15" s="704">
        <x:v>5.0886321545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93.779870176</x:v>
      </x:c>
      <x:c r="D16" s="681">
        <x:v>94.424268319</x:v>
      </x:c>
      <x:c r="E16" s="682">
        <x:v>93.190109445</x:v>
      </x:c>
      <x:c r="F16" s="684">
        <x:v>93.755676658</x:v>
      </x:c>
      <x:c r="G16" s="682">
        <x:v>93.370482668</x:v>
      </x:c>
      <x:c r="H16" s="684">
        <x:v>96.530837004</x:v>
      </x:c>
      <x:c r="I16" s="682">
        <x:v>93.791515366</x:v>
      </x:c>
      <x:c r="J16" s="684">
        <x:v>93.731671554</x:v>
      </x:c>
      <x:c r="K16" s="682">
        <x:v>93.951219512</x:v>
      </x:c>
      <x:c r="L16" s="684">
        <x:v>93.698706357</x:v>
      </x:c>
      <x:c r="M16" s="682">
        <x:v>94.67659302</x:v>
      </x:c>
      <x:c r="N16" s="682">
        <x:v>86.47019424</x:v>
      </x:c>
      <x:c r="O16" s="685">
        <x:v>91.934660541</x:v>
      </x:c>
      <x:c r="P16" s="684">
        <x:v>94.07960199</x:v>
      </x:c>
      <x:c r="Q16" s="682">
        <x:v>91.338451268</x:v>
      </x:c>
      <x:c r="R16" s="682">
        <x:v>95.602342095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67.29438619</x:v>
      </x:c>
      <x:c r="D17" s="681">
        <x:v>62.999359111</x:v>
      </x:c>
      <x:c r="E17" s="682">
        <x:v>68.666396433</x:v>
      </x:c>
      <x:c r="F17" s="719">
        <x:v>70.322434151</x:v>
      </x:c>
      <x:c r="G17" s="682">
        <x:v>64.221912644</x:v>
      </x:c>
      <x:c r="H17" s="719">
        <x:v>87.940528634</x:v>
      </x:c>
      <x:c r="I17" s="682">
        <x:v>63.422194668</x:v>
      </x:c>
      <x:c r="J17" s="719">
        <x:v>83.32111437</x:v>
      </x:c>
      <x:c r="K17" s="682">
        <x:v>62.463414634</x:v>
      </x:c>
      <x:c r="L17" s="719">
        <x:v>63.958825984</x:v>
      </x:c>
      <x:c r="M17" s="682">
        <x:v>68.011527378</x:v>
      </x:c>
      <x:c r="N17" s="682">
        <x:v>61.219022103</x:v>
      </x:c>
      <x:c r="O17" s="685">
        <x:v>63.757018887</x:v>
      </x:c>
      <x:c r="P17" s="684">
        <x:v>67.868988391</x:v>
      </x:c>
      <x:c r="Q17" s="682">
        <x:v>64.919893191</x:v>
      </x:c>
      <x:c r="R17" s="682">
        <x:v>69.066899215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85.711169284</x:v>
      </x:c>
      <x:c r="D19" s="681">
        <x:v>87.10640608</x:v>
      </x:c>
      <x:c r="E19" s="726">
        <x:v>86.83127572</x:v>
      </x:c>
      <x:c r="F19" s="682">
        <x:v>82.437694704</x:v>
      </x:c>
      <x:c r="G19" s="685">
        <x:v>83.668242711</x:v>
      </x:c>
      <x:c r="H19" s="683">
        <x:v>88.245356794</x:v>
      </x:c>
      <x:c r="I19" s="685">
        <x:v>83.097038437</x:v>
      </x:c>
      <x:c r="J19" s="683">
        <x:v>91.595744681</x:v>
      </x:c>
      <x:c r="K19" s="685">
        <x:v>76.420454545</x:v>
      </x:c>
      <x:c r="L19" s="683">
        <x:v>79.603729604</x:v>
      </x:c>
      <x:c r="M19" s="685">
        <x:v>85.758247169</x:v>
      </x:c>
      <x:c r="N19" s="683">
        <x:v>85.670731707</x:v>
      </x:c>
      <x:c r="O19" s="685">
        <x:v>82.911392405</x:v>
      </x:c>
      <x:c r="P19" s="683">
        <x:v>86.03406326</x:v>
      </x:c>
      <x:c r="Q19" s="688">
        <x:v>84.843856076</x:v>
      </x:c>
      <x:c r="R19" s="688">
        <x:v>87.271062271</x:v>
      </x:c>
      <x:c r="S19" s="686" t="s">
        <x:v>117</x:v>
      </x:c>
      <x:c r="T19" s="712" t="s">
        <x:v>117</x:v>
      </x:c>
      <x:c r="U19" s="685">
        <x:v>85.668437362</x:v>
      </x:c>
      <x:c r="V19" s="688" t="s">
        <x:v>611</x:v>
      </x:c>
      <x:c r="W19" s="683" t="s">
        <x:v>679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74.945462478</x:v>
      </x:c>
      <x:c r="D20" s="681">
        <x:v>80.195439739</x:v>
      </x:c>
      <x:c r="E20" s="682">
        <x:v>72.030178326</x:v>
      </x:c>
      <x:c r="F20" s="682">
        <x:v>70.724299065</x:v>
      </x:c>
      <x:c r="G20" s="685">
        <x:v>71.473601261</x:v>
      </x:c>
      <x:c r="H20" s="683">
        <x:v>79.252199413</x:v>
      </x:c>
      <x:c r="I20" s="685">
        <x:v>71.414618778</x:v>
      </x:c>
      <x:c r="J20" s="683">
        <x:v>82.893617021</x:v>
      </x:c>
      <x:c r="K20" s="685">
        <x:v>66.515151515</x:v>
      </x:c>
      <x:c r="L20" s="683">
        <x:v>70.06993007</x:v>
      </x:c>
      <x:c r="M20" s="685">
        <x:v>74.583948794</x:v>
      </x:c>
      <x:c r="N20" s="683">
        <x:v>77.37804878</x:v>
      </x:c>
      <x:c r="O20" s="685">
        <x:v>68.797468354</x:v>
      </x:c>
      <x:c r="P20" s="683">
        <x:v>75.654501217</x:v>
      </x:c>
      <x:c r="Q20" s="688">
        <x:v>71.425661914</x:v>
      </x:c>
      <x:c r="R20" s="688">
        <x:v>81.275946276</x:v>
      </x:c>
      <x:c r="S20" s="686" t="s">
        <x:v>117</x:v>
      </x:c>
      <x:c r="T20" s="712" t="s">
        <x:v>117</x:v>
      </x:c>
      <x:c r="U20" s="685">
        <x:v>74.791943338</x:v>
      </x:c>
      <x:c r="V20" s="688" t="s">
        <x:v>611</x:v>
      </x:c>
      <x:c r="W20" s="683" t="s">
        <x:v>679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82.370953631</x:v>
      </x:c>
      <x:c r="D21" s="692">
        <x:v>85.784313725</x:v>
      </x:c>
      <x:c r="E21" s="693">
        <x:v>80.027548209</x:v>
      </x:c>
      <x:c r="F21" s="693">
        <x:v>80.140186916</x:v>
      </x:c>
      <x:c r="G21" s="696">
        <x:v>78.04107425</x:v>
      </x:c>
      <x:c r="H21" s="694">
        <x:v>87.745098039</x:v>
      </x:c>
      <x:c r="I21" s="696">
        <x:v>81.056293485</x:v>
      </x:c>
      <x:c r="J21" s="694">
        <x:v>85.319148936</x:v>
      </x:c>
      <x:c r="K21" s="696">
        <x:v>71.590909091</x:v>
      </x:c>
      <x:c r="L21" s="694">
        <x:v>82.167832168</x:v>
      </x:c>
      <x:c r="M21" s="696">
        <x:v>82.393669634</x:v>
      </x:c>
      <x:c r="N21" s="694">
        <x:v>82.730923695</x:v>
      </x:c>
      <x:c r="O21" s="696">
        <x:v>82.911392405</x:v>
      </x:c>
      <x:c r="P21" s="694">
        <x:v>82.308443143</x:v>
      </x:c>
      <x:c r="Q21" s="699">
        <x:v>81.731424676</x:v>
      </x:c>
      <x:c r="R21" s="699">
        <x:v>83.516483516</x:v>
      </x:c>
      <x:c r="S21" s="697" t="s">
        <x:v>117</x:v>
      </x:c>
      <x:c r="T21" s="727" t="s">
        <x:v>117</x:v>
      </x:c>
      <x:c r="U21" s="696">
        <x:v>82.179316467</x:v>
      </x:c>
      <x:c r="V21" s="699" t="s">
        <x:v>611</x:v>
      </x:c>
      <x:c r="W21" s="694" t="s">
        <x:v>679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10.814249364</x:v>
      </x:c>
      <x:c r="D22" s="703">
        <x:v>13.909774436</x:v>
      </x:c>
      <x:c r="E22" s="704">
        <x:v>9.6153846154</x:v>
      </x:c>
      <x:c r="F22" s="704">
        <x:v>8.6538461538</x:v>
      </x:c>
      <x:c r="G22" s="707">
        <x:v>10.814249364</x:v>
      </x:c>
      <x:c r="H22" s="729">
        <x:v>                   0</x:v>
      </x:c>
      <x:c r="I22" s="707">
        <x:v>10.762331839</x:v>
      </x:c>
      <x:c r="J22" s="706">
        <x:v>10.882352941</x:v>
      </x:c>
      <x:c r="K22" s="707">
        <x:v>12</x:v>
      </x:c>
      <x:c r="L22" s="705" t="s">
        <x:v>679</x:v>
      </x:c>
      <x:c r="M22" s="707">
        <x:v>10.281690141</x:v>
      </x:c>
      <x:c r="N22" s="705">
        <x:v>15.492957746</x:v>
      </x:c>
      <x:c r="O22" s="707">
        <x:v>20</x:v>
      </x:c>
      <x:c r="P22" s="705">
        <x:v>10.123119015</x:v>
      </x:c>
      <x:c r="Q22" s="730">
        <x:v>10.447761194</x:v>
      </x:c>
      <x:c r="R22" s="730">
        <x:v>11.197916667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95.625297194</x:v>
      </x:c>
      <x:c r="D23" s="682">
        <x:v>95.460440986</x:v>
      </x:c>
      <x:c r="E23" s="688">
        <x:v>96.021220159</x:v>
      </x:c>
      <x:c r="F23" s="682">
        <x:v>95.328719723</x:v>
      </x:c>
      <x:c r="G23" s="681">
        <x:v>94.891640867</x:v>
      </x:c>
      <x:c r="H23" s="683">
        <x:v>96.794081381</x:v>
      </x:c>
      <x:c r="I23" s="685">
        <x:v>94.808743169</x:v>
      </x:c>
      <x:c r="J23" s="683">
        <x:v>97.496087637</x:v>
      </x:c>
      <x:c r="K23" s="685">
        <x:v>92.307692308</x:v>
      </x:c>
      <x:c r="L23" s="683">
        <x:v>92.572944297</x:v>
      </x:c>
      <x:c r="M23" s="685">
        <x:v>97.334813992</x:v>
      </x:c>
      <x:c r="N23" s="683">
        <x:v>84.642857143</x:v>
      </x:c>
      <x:c r="O23" s="685">
        <x:v>93.305439331</x:v>
      </x:c>
      <x:c r="P23" s="683">
        <x:v>95.922746781</x:v>
      </x:c>
      <x:c r="Q23" s="688">
        <x:v>95.548227535</x:v>
      </x:c>
      <x:c r="R23" s="688">
        <x:v>95.730337079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78.411792677</x:v>
      </x:c>
      <x:c r="D24" s="738">
        <x:v>72.632944228</x:v>
      </x:c>
      <x:c r="E24" s="738">
        <x:v>80.371352785</x:v>
      </x:c>
      <x:c r="F24" s="739">
        <x:v>83.564013841</x:v>
      </x:c>
      <x:c r="G24" s="740">
        <x:v>76.083591331</x:v>
      </x:c>
      <x:c r="H24" s="741">
        <x:v>82.120838471</x:v>
      </x:c>
      <x:c r="I24" s="740">
        <x:v>76.639344262</x:v>
      </x:c>
      <x:c r="J24" s="741">
        <x:v>82.472613459</x:v>
      </x:c>
      <x:c r="K24" s="740">
        <x:v>68.227424749</x:v>
      </x:c>
      <x:c r="L24" s="741">
        <x:v>67.904509284</x:v>
      </x:c>
      <x:c r="M24" s="740">
        <x:v>81.17712382</x:v>
      </x:c>
      <x:c r="N24" s="741">
        <x:v>60</x:v>
      </x:c>
      <x:c r="O24" s="740">
        <x:v>77.824267782</x:v>
      </x:c>
      <x:c r="P24" s="741">
        <x:v>78.487124464</x:v>
      </x:c>
      <x:c r="Q24" s="742">
        <x:v>81.286067601</x:v>
      </x:c>
      <x:c r="R24" s="742">
        <x:v>74.494382022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86.389902149</x:v>
      </x:c>
      <x:c r="D12" s="681">
        <x:v>85.956846759</x:v>
      </x:c>
      <x:c r="E12" s="682">
        <x:v>86.740181584</x:v>
      </x:c>
      <x:c r="F12" s="682">
        <x:v>86.496159394</x:v>
      </x:c>
      <x:c r="G12" s="681">
        <x:v>86.342096299</x:v>
      </x:c>
      <x:c r="H12" s="683">
        <x:v>87.748184657</x:v>
      </x:c>
      <x:c r="I12" s="681">
        <x:v>86.160141877</x:v>
      </x:c>
      <x:c r="J12" s="684">
        <x:v>87.548971552</x:v>
      </x:c>
      <x:c r="K12" s="681">
        <x:v>86.259493608</x:v>
      </x:c>
      <x:c r="L12" s="684">
        <x:v>86.304812253</x:v>
      </x:c>
      <x:c r="M12" s="681">
        <x:v>86.88728987</x:v>
      </x:c>
      <x:c r="N12" s="684">
        <x:v>83.61354146</x:v>
      </x:c>
      <x:c r="O12" s="685">
        <x:v>85.435233035</x:v>
      </x:c>
      <x:c r="P12" s="684">
        <x:v>86.532837374</x:v>
      </x:c>
      <x:c r="Q12" s="682">
        <x:v>85.286939213</x:v>
      </x:c>
      <x:c r="R12" s="682">
        <x:v>87.16358346</x:v>
      </x:c>
      <x:c r="S12" s="686" t="s">
        <x:v>117</x:v>
      </x:c>
      <x:c r="T12" s="687" t="s">
        <x:v>117</x:v>
      </x:c>
      <x:c r="U12" s="688">
        <x:v>86.511160659</x:v>
      </x:c>
      <x:c r="V12" s="688">
        <x:v>83.855522166</x:v>
      </x:c>
      <x:c r="W12" s="683">
        <x:v>85.032393297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71.880520894</x:v>
      </x:c>
      <x:c r="D13" s="681">
        <x:v>71.033912303</x:v>
      </x:c>
      <x:c r="E13" s="682">
        <x:v>72.169732916</x:v>
      </x:c>
      <x:c r="F13" s="682">
        <x:v>72.510304076</x:v>
      </x:c>
      <x:c r="G13" s="681">
        <x:v>71.37230339</x:v>
      </x:c>
      <x:c r="H13" s="684">
        <x:v>78.20400085</x:v>
      </x:c>
      <x:c r="I13" s="682">
        <x:v>71.239593746</x:v>
      </x:c>
      <x:c r="J13" s="684">
        <x:v>75.114083437</x:v>
      </x:c>
      <x:c r="K13" s="681">
        <x:v>72.919555487</x:v>
      </x:c>
      <x:c r="L13" s="684">
        <x:v>71.089471041</x:v>
      </x:c>
      <x:c r="M13" s="682">
        <x:v>71.809145382</x:v>
      </x:c>
      <x:c r="N13" s="684">
        <x:v>72.301492558</x:v>
      </x:c>
      <x:c r="O13" s="685">
        <x:v>70.251608715</x:v>
      </x:c>
      <x:c r="P13" s="684">
        <x:v>72.124384798</x:v>
      </x:c>
      <x:c r="Q13" s="682">
        <x:v>71.538162562</x:v>
      </x:c>
      <x:c r="R13" s="682">
        <x:v>72.120640711</x:v>
      </x:c>
      <x:c r="S13" s="686" t="s">
        <x:v>117</x:v>
      </x:c>
      <x:c r="T13" s="687" t="s">
        <x:v>117</x:v>
      </x:c>
      <x:c r="U13" s="688">
        <x:v>71.798261497</x:v>
      </x:c>
      <x:c r="V13" s="688">
        <x:v>70.002356284</x:v>
      </x:c>
      <x:c r="W13" s="684">
        <x:v>76.880986939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81.665695657</x:v>
      </x:c>
      <x:c r="D14" s="692">
        <x:v>81.089306442</x:v>
      </x:c>
      <x:c r="E14" s="693">
        <x:v>81.957126628</x:v>
      </x:c>
      <x:c r="F14" s="693">
        <x:v>81.958085972</x:v>
      </x:c>
      <x:c r="G14" s="692">
        <x:v>81.596405757</x:v>
      </x:c>
      <x:c r="H14" s="694">
        <x:v>82.146343524</x:v>
      </x:c>
      <x:c r="I14" s="692">
        <x:v>81.69777767</x:v>
      </x:c>
      <x:c r="J14" s="695">
        <x:v>81.503822801</x:v>
      </x:c>
      <x:c r="K14" s="692">
        <x:v>82.036996562</x:v>
      </x:c>
      <x:c r="L14" s="695">
        <x:v>81.719830708</x:v>
      </x:c>
      <x:c r="M14" s="692">
        <x:v>82.004009825</x:v>
      </x:c>
      <x:c r="N14" s="695">
        <x:v>79.780555007</x:v>
      </x:c>
      <x:c r="O14" s="696">
        <x:v>80.200156917</x:v>
      </x:c>
      <x:c r="P14" s="695">
        <x:v>81.885193335</x:v>
      </x:c>
      <x:c r="Q14" s="692">
        <x:v>82.346657599</x:v>
      </x:c>
      <x:c r="R14" s="693">
        <x:v>81.188224959</x:v>
      </x:c>
      <x:c r="S14" s="697" t="s">
        <x:v>117</x:v>
      </x:c>
      <x:c r="T14" s="698" t="s">
        <x:v>117</x:v>
      </x:c>
      <x:c r="U14" s="699">
        <x:v>81.632895425</x:v>
      </x:c>
      <x:c r="V14" s="699">
        <x:v>81.353587674</x:v>
      </x:c>
      <x:c r="W14" s="694">
        <x:v>82.937695829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7.795796629</x:v>
      </x:c>
      <x:c r="D15" s="703">
        <x:v>7.644468029</x:v>
      </x:c>
      <x:c r="E15" s="704">
        <x:v>7.681266602</x:v>
      </x:c>
      <x:c r="F15" s="704">
        <x:v>7.9888855567</x:v>
      </x:c>
      <x:c r="G15" s="703">
        <x:v>7.3727498799</x:v>
      </x:c>
      <x:c r="H15" s="705">
        <x:v>11.664858531</x:v>
      </x:c>
      <x:c r="I15" s="703">
        <x:v>6.9982338343</x:v>
      </x:c>
      <x:c r="J15" s="706">
        <x:v>10.907018449</x:v>
      </x:c>
      <x:c r="K15" s="703">
        <x:v>7.9426791473</x:v>
      </x:c>
      <x:c r="L15" s="706">
        <x:v>6.1483699339</x:v>
      </x:c>
      <x:c r="M15" s="703">
        <x:v>7.6629245684</x:v>
      </x:c>
      <x:c r="N15" s="706">
        <x:v>9.0507089612</x:v>
      </x:c>
      <x:c r="O15" s="707">
        <x:v>8.9832407356</x:v>
      </x:c>
      <x:c r="P15" s="706">
        <x:v>7.6556271559</x:v>
      </x:c>
      <x:c r="Q15" s="704">
        <x:v>9.0487392978</x:v>
      </x:c>
      <x:c r="R15" s="704">
        <x:v>6.7936963709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93.70949507</x:v>
      </x:c>
      <x:c r="D16" s="681">
        <x:v>92.976052788</x:v>
      </x:c>
      <x:c r="E16" s="682">
        <x:v>93.880149462</x:v>
      </x:c>
      <x:c r="F16" s="684">
        <x:v>94.244386509</x:v>
      </x:c>
      <x:c r="G16" s="682">
        <x:v>93.285208822</x:v>
      </x:c>
      <x:c r="H16" s="684">
        <x:v>96.361504117</x:v>
      </x:c>
      <x:c r="I16" s="682">
        <x:v>93.676946654</x:v>
      </x:c>
      <x:c r="J16" s="684">
        <x:v>93.844210671</x:v>
      </x:c>
      <x:c r="K16" s="682">
        <x:v>93.330196273</x:v>
      </x:c>
      <x:c r="L16" s="684">
        <x:v>93.914181452</x:v>
      </x:c>
      <x:c r="M16" s="682">
        <x:v>94.282067534</x:v>
      </x:c>
      <x:c r="N16" s="682">
        <x:v>89.049317853</x:v>
      </x:c>
      <x:c r="O16" s="685">
        <x:v>91.707976764</x:v>
      </x:c>
      <x:c r="P16" s="684">
        <x:v>94.009732811</x:v>
      </x:c>
      <x:c r="Q16" s="682">
        <x:v>91.589140713</x:v>
      </x:c>
      <x:c r="R16" s="682">
        <x:v>95.292298521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68.773859331</x:v>
      </x:c>
      <x:c r="D17" s="681">
        <x:v>66.732058734</x:v>
      </x:c>
      <x:c r="E17" s="682">
        <x:v>68.772997326</x:v>
      </x:c>
      <x:c r="F17" s="719">
        <x:v>70.836126652</x:v>
      </x:c>
      <x:c r="G17" s="682">
        <x:v>66.425659163</x:v>
      </x:c>
      <x:c r="H17" s="719">
        <x:v>82.925858353</x:v>
      </x:c>
      <x:c r="I17" s="682">
        <x:v>66.241759262</x:v>
      </x:c>
      <x:c r="J17" s="719">
        <x:v>79.254043304</x:v>
      </x:c>
      <x:c r="K17" s="682">
        <x:v>64.767607297</x:v>
      </x:c>
      <x:c r="L17" s="719">
        <x:v>67.769285921</x:v>
      </x:c>
      <x:c r="M17" s="682">
        <x:v>69.31910262</x:v>
      </x:c>
      <x:c r="N17" s="682">
        <x:v>64.264864899</x:v>
      </x:c>
      <x:c r="O17" s="685">
        <x:v>67.611305853</x:v>
      </x:c>
      <x:c r="P17" s="684">
        <x:v>68.962701973</x:v>
      </x:c>
      <x:c r="Q17" s="682">
        <x:v>67.62069921</x:v>
      </x:c>
      <x:c r="R17" s="682">
        <x:v>69.634671022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83.998176855</x:v>
      </x:c>
      <x:c r="D19" s="681">
        <x:v>84.573868632</x:v>
      </x:c>
      <x:c r="E19" s="726">
        <x:v>84.922004892</x:v>
      </x:c>
      <x:c r="F19" s="682">
        <x:v>82.524434931</x:v>
      </x:c>
      <x:c r="G19" s="685">
        <x:v>84.258472906</x:v>
      </x:c>
      <x:c r="H19" s="683">
        <x:v>83.45707695</x:v>
      </x:c>
      <x:c r="I19" s="685">
        <x:v>82.329079887</x:v>
      </x:c>
      <x:c r="J19" s="683">
        <x:v>87.495741015</x:v>
      </x:c>
      <x:c r="K19" s="685">
        <x:v>78.529129477</x:v>
      </x:c>
      <x:c r="L19" s="683">
        <x:v>79.026489804</x:v>
      </x:c>
      <x:c r="M19" s="685">
        <x:v>84.047246483</x:v>
      </x:c>
      <x:c r="N19" s="683">
        <x:v>84.001076886</x:v>
      </x:c>
      <x:c r="O19" s="685">
        <x:v>83.732006658</x:v>
      </x:c>
      <x:c r="P19" s="683">
        <x:v>84.028873855</x:v>
      </x:c>
      <x:c r="Q19" s="688">
        <x:v>82.843645239</x:v>
      </x:c>
      <x:c r="R19" s="688">
        <x:v>86.074642142</x:v>
      </x:c>
      <x:c r="S19" s="686" t="s">
        <x:v>117</x:v>
      </x:c>
      <x:c r="T19" s="712" t="s">
        <x:v>117</x:v>
      </x:c>
      <x:c r="U19" s="685">
        <x:v>83.990634235</x:v>
      </x:c>
      <x:c r="V19" s="688" t="s">
        <x:v>611</x:v>
      </x:c>
      <x:c r="W19" s="683" t="s">
        <x:v>679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75.554940526</x:v>
      </x:c>
      <x:c r="D20" s="681">
        <x:v>76.04146309</x:v>
      </x:c>
      <x:c r="E20" s="682">
        <x:v>76.43928604</x:v>
      </x:c>
      <x:c r="F20" s="682">
        <x:v>73.50873914</x:v>
      </x:c>
      <x:c r="G20" s="685">
        <x:v>75.830904438</x:v>
      </x:c>
      <x:c r="H20" s="683">
        <x:v>73.442886781</x:v>
      </x:c>
      <x:c r="I20" s="685">
        <x:v>72.641751703</x:v>
      </x:c>
      <x:c r="J20" s="683">
        <x:v>81.782005851</x:v>
      </x:c>
      <x:c r="K20" s="685">
        <x:v>67.53070142</x:v>
      </x:c>
      <x:c r="L20" s="683">
        <x:v>68.65320106</x:v>
      </x:c>
      <x:c r="M20" s="685">
        <x:v>75.303481118</x:v>
      </x:c>
      <x:c r="N20" s="683">
        <x:v>77.867725151</x:v>
      </x:c>
      <x:c r="O20" s="685">
        <x:v>74.506299926</x:v>
      </x:c>
      <x:c r="P20" s="683">
        <x:v>75.675878639</x:v>
      </x:c>
      <x:c r="Q20" s="688">
        <x:v>72.920242768</x:v>
      </x:c>
      <x:c r="R20" s="688">
        <x:v>80.293536127</x:v>
      </x:c>
      <x:c r="S20" s="686" t="s">
        <x:v>117</x:v>
      </x:c>
      <x:c r="T20" s="712" t="s">
        <x:v>117</x:v>
      </x:c>
      <x:c r="U20" s="685">
        <x:v>75.559813714</x:v>
      </x:c>
      <x:c r="V20" s="688" t="s">
        <x:v>611</x:v>
      </x:c>
      <x:c r="W20" s="683" t="s">
        <x:v>679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79.4111462</x:v>
      </x:c>
      <x:c r="D21" s="692">
        <x:v>80.411157972</x:v>
      </x:c>
      <x:c r="E21" s="693">
        <x:v>79.458872725</x:v>
      </x:c>
      <x:c r="F21" s="693">
        <x:v>78.200919589</x:v>
      </x:c>
      <x:c r="G21" s="696">
        <x:v>78.919517217</x:v>
      </x:c>
      <x:c r="H21" s="694">
        <x:v>79.816679332</x:v>
      </x:c>
      <x:c r="I21" s="696">
        <x:v>79.194228185</x:v>
      </x:c>
      <x:c r="J21" s="694">
        <x:v>79.986924667</x:v>
      </x:c>
      <x:c r="K21" s="696">
        <x:v>76.701646378</x:v>
      </x:c>
      <x:c r="L21" s="694">
        <x:v>78.274364813</x:v>
      </x:c>
      <x:c r="M21" s="696">
        <x:v>79.556576242</x:v>
      </x:c>
      <x:c r="N21" s="694">
        <x:v>78.490949788</x:v>
      </x:c>
      <x:c r="O21" s="696">
        <x:v>77.914996326</x:v>
      </x:c>
      <x:c r="P21" s="694">
        <x:v>79.584200138</x:v>
      </x:c>
      <x:c r="Q21" s="699">
        <x:v>78.9114949</x:v>
      </x:c>
      <x:c r="R21" s="699">
        <x:v>80.306126</x:v>
      </x:c>
      <x:c r="S21" s="697" t="s">
        <x:v>117</x:v>
      </x:c>
      <x:c r="T21" s="727" t="s">
        <x:v>117</x:v>
      </x:c>
      <x:c r="U21" s="696">
        <x:v>79.356478511</x:v>
      </x:c>
      <x:c r="V21" s="699" t="s">
        <x:v>611</x:v>
      </x:c>
      <x:c r="W21" s="694" t="s">
        <x:v>679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20.875489063</x:v>
      </x:c>
      <x:c r="D22" s="703">
        <x:v>19.519644176</x:v>
      </x:c>
      <x:c r="E22" s="704">
        <x:v>20.343025962</x:v>
      </x:c>
      <x:c r="F22" s="704">
        <x:v>22.898558283</x:v>
      </x:c>
      <x:c r="G22" s="707">
        <x:v>20.875489063</x:v>
      </x:c>
      <x:c r="H22" s="729">
        <x:v>                   0</x:v>
      </x:c>
      <x:c r="I22" s="707">
        <x:v>18.973039238</x:v>
      </x:c>
      <x:c r="J22" s="706">
        <x:v>22.985968318</x:v>
      </x:c>
      <x:c r="K22" s="707">
        <x:v>18.609242906</x:v>
      </x:c>
      <x:c r="L22" s="705" t="s">
        <x:v>679</x:v>
      </x:c>
      <x:c r="M22" s="707">
        <x:v>19.912000974</x:v>
      </x:c>
      <x:c r="N22" s="705">
        <x:v>28.205751203</x:v>
      </x:c>
      <x:c r="O22" s="707">
        <x:v>25.242045565</x:v>
      </x:c>
      <x:c r="P22" s="705">
        <x:v>20.522153853</x:v>
      </x:c>
      <x:c r="Q22" s="730">
        <x:v>19.045352568</x:v>
      </x:c>
      <x:c r="R22" s="730">
        <x:v>22.708763208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95.643883504</x:v>
      </x:c>
      <x:c r="D23" s="681">
        <x:v>95.281829806</x:v>
      </x:c>
      <x:c r="E23" s="688">
        <x:v>95.394642775</x:v>
      </x:c>
      <x:c r="F23" s="682">
        <x:v>95.813243495</x:v>
      </x:c>
      <x:c r="G23" s="681">
        <x:v>94.57629806</x:v>
      </x:c>
      <x:c r="H23" s="683">
        <x:v>97.359373858</x:v>
      </x:c>
      <x:c r="I23" s="685">
        <x:v>95.062164932</x:v>
      </x:c>
      <x:c r="J23" s="683">
        <x:v>97.262230409</x:v>
      </x:c>
      <x:c r="K23" s="685">
        <x:v>93.958397421</x:v>
      </x:c>
      <x:c r="L23" s="683">
        <x:v>92.636167449</x:v>
      </x:c>
      <x:c r="M23" s="685">
        <x:v>96.71194097</x:v>
      </x:c>
      <x:c r="N23" s="683">
        <x:v>88.871318766</x:v>
      </x:c>
      <x:c r="O23" s="685">
        <x:v>89.686967849</x:v>
      </x:c>
      <x:c r="P23" s="683">
        <x:v>96.10622406</x:v>
      </x:c>
      <x:c r="Q23" s="688">
        <x:v>95.133663943</x:v>
      </x:c>
      <x:c r="R23" s="688">
        <x:v>96.339272636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75.128276639</x:v>
      </x:c>
      <x:c r="D24" s="804">
        <x:v>75.029544396</x:v>
      </x:c>
      <x:c r="E24" s="738">
        <x:v>75.188391649</x:v>
      </x:c>
      <x:c r="F24" s="739">
        <x:v>75.530236135</x:v>
      </x:c>
      <x:c r="G24" s="740">
        <x:v>74.655612888</x:v>
      </x:c>
      <x:c r="H24" s="741">
        <x:v>76.459331266</x:v>
      </x:c>
      <x:c r="I24" s="740">
        <x:v>73.021844354</x:v>
      </x:c>
      <x:c r="J24" s="741">
        <x:v>80.631145579</x:v>
      </x:c>
      <x:c r="K24" s="740">
        <x:v>64.548102126</x:v>
      </x:c>
      <x:c r="L24" s="741">
        <x:v>64.02724685</x:v>
      </x:c>
      <x:c r="M24" s="740">
        <x:v>76.88668172</x:v>
      </x:c>
      <x:c r="N24" s="741">
        <x:v>62.627397016</x:v>
      </x:c>
      <x:c r="O24" s="740">
        <x:v>71.355620007</x:v>
      </x:c>
      <x:c r="P24" s="741">
        <x:v>75.612002462</x:v>
      </x:c>
      <x:c r="Q24" s="742">
        <x:v>76.532778294</x:v>
      </x:c>
      <x:c r="R24" s="742">
        <x:v>73.21405135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2.22806301</x:v>
      </x:c>
      <x:c r="D34" s="681">
        <x:v>2.3854944478</x:v>
      </x:c>
      <x:c r="E34" s="682">
        <x:v>2.3310688648</x:v>
      </x:c>
      <x:c r="F34" s="682">
        <x:v>2.2925216322</x:v>
      </x:c>
      <x:c r="G34" s="681">
        <x:v>2.2568022066</x:v>
      </x:c>
      <x:c r="H34" s="683">
        <x:v>6.459842034</x:v>
      </x:c>
      <x:c r="I34" s="681">
        <x:v>2.2456486495</x:v>
      </x:c>
      <x:c r="J34" s="684">
        <x:v>2.1393489058</x:v>
      </x:c>
      <x:c r="K34" s="681">
        <x:v>3.826805363</x:v>
      </x:c>
      <x:c r="L34" s="684">
        <x:v>2.7222336596</x:v>
      </x:c>
      <x:c r="M34" s="681">
        <x:v>2.3766607807</x:v>
      </x:c>
      <x:c r="N34" s="684">
        <x:v>1.4248892336</x:v>
      </x:c>
      <x:c r="O34" s="685">
        <x:v>2.593426732</x:v>
      </x:c>
      <x:c r="P34" s="684">
        <x:v>2.1733599246</x:v>
      </x:c>
      <x:c r="Q34" s="682">
        <x:v>2.1836977448</x:v>
      </x:c>
      <x:c r="R34" s="682">
        <x:v>2.2591833455</x:v>
      </x:c>
      <x:c r="S34" s="686" t="s">
        <x:v>117</x:v>
      </x:c>
      <x:c r="T34" s="687" t="s">
        <x:v>117</x:v>
      </x:c>
      <x:c r="U34" s="688">
        <x:v>2.3730370528</x:v>
      </x:c>
      <x:c r="V34" s="688">
        <x:v>1.3601568201</x:v>
      </x:c>
      <x:c r="W34" s="683">
        <x:v>1.8089758465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2.2284558736</x:v>
      </x:c>
      <x:c r="D35" s="681">
        <x:v>2.3864684822</x:v>
      </x:c>
      <x:c r="E35" s="682">
        <x:v>2.3311547424</x:v>
      </x:c>
      <x:c r="F35" s="682">
        <x:v>2.2927494393</x:v>
      </x:c>
      <x:c r="G35" s="681">
        <x:v>2.2572297615</x:v>
      </x:c>
      <x:c r="H35" s="684">
        <x:v>6.4599582165</x:v>
      </x:c>
      <x:c r="I35" s="682">
        <x:v>2.2461067882</x:v>
      </x:c>
      <x:c r="J35" s="684">
        <x:v>2.1394046666</x:v>
      </x:c>
      <x:c r="K35" s="681">
        <x:v>3.8283495601</x:v>
      </x:c>
      <x:c r="L35" s="684">
        <x:v>2.7222650509</x:v>
      </x:c>
      <x:c r="M35" s="682">
        <x:v>2.3771113483</x:v>
      </x:c>
      <x:c r="N35" s="684">
        <x:v>1.4248786771</x:v>
      </x:c>
      <x:c r="O35" s="685">
        <x:v>2.5934350565</x:v>
      </x:c>
      <x:c r="P35" s="684">
        <x:v>2.1738149608</x:v>
      </x:c>
      <x:c r="Q35" s="682">
        <x:v>2.1837487034</x:v>
      </x:c>
      <x:c r="R35" s="682">
        <x:v>2.2598121354</x:v>
      </x:c>
      <x:c r="S35" s="686" t="s">
        <x:v>117</x:v>
      </x:c>
      <x:c r="T35" s="687" t="s">
        <x:v>117</x:v>
      </x:c>
      <x:c r="U35" s="688">
        <x:v>2.3734487257</x:v>
      </x:c>
      <x:c r="V35" s="688">
        <x:v>1.360146529</x:v>
      </x:c>
      <x:c r="W35" s="684">
        <x:v>1.808132623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2.2277287744</x:v>
      </x:c>
      <x:c r="D36" s="692">
        <x:v>2.3854488841</x:v>
      </x:c>
      <x:c r="E36" s="693">
        <x:v>2.3305614692</x:v>
      </x:c>
      <x:c r="F36" s="693">
        <x:v>2.2921993269</x:v>
      </x:c>
      <x:c r="G36" s="692">
        <x:v>2.2562903572</x:v>
      </x:c>
      <x:c r="H36" s="694">
        <x:v>6.4632040242</x:v>
      </x:c>
      <x:c r="I36" s="692">
        <x:v>2.2452177749</x:v>
      </x:c>
      <x:c r="J36" s="695">
        <x:v>2.1394863543</x:v>
      </x:c>
      <x:c r="K36" s="692">
        <x:v>3.8276358277</x:v>
      </x:c>
      <x:c r="L36" s="695">
        <x:v>2.7210329213</x:v>
      </x:c>
      <x:c r="M36" s="692">
        <x:v>2.3762620552</x:v>
      </x:c>
      <x:c r="N36" s="695">
        <x:v>1.4251980955</x:v>
      </x:c>
      <x:c r="O36" s="696">
        <x:v>2.5937140675</x:v>
      </x:c>
      <x:c r="P36" s="695">
        <x:v>2.172914173</x:v>
      </x:c>
      <x:c r="Q36" s="692">
        <x:v>2.1828375584</x:v>
      </x:c>
      <x:c r="R36" s="693">
        <x:v>2.2592051889</x:v>
      </x:c>
      <x:c r="S36" s="697" t="s">
        <x:v>117</x:v>
      </x:c>
      <x:c r="T36" s="698" t="s">
        <x:v>117</x:v>
      </x:c>
      <x:c r="U36" s="699">
        <x:v>2.3726197475</x:v>
      </x:c>
      <x:c r="V36" s="699">
        <x:v>1.3603587643</x:v>
      </x:c>
      <x:c r="W36" s="694">
        <x:v>1.8093174284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2.9018726415</x:v>
      </x:c>
      <x:c r="D37" s="703">
        <x:v>3.3762034021</x:v>
      </x:c>
      <x:c r="E37" s="704">
        <x:v>3.0898170799</x:v>
      </x:c>
      <x:c r="F37" s="704">
        <x:v>2.8335094545</x:v>
      </x:c>
      <x:c r="G37" s="703">
        <x:v>2.8616244372</x:v>
      </x:c>
      <x:c r="H37" s="705">
        <x:v>10.327876976</x:v>
      </x:c>
      <x:c r="I37" s="703">
        <x:v>3.0189663181</x:v>
      </x:c>
      <x:c r="J37" s="706">
        <x:v>2.4451005803</x:v>
      </x:c>
      <x:c r="K37" s="703">
        <x:v>4.3252346569</x:v>
      </x:c>
      <x:c r="L37" s="706">
        <x:v>3.2808686576</x:v>
      </x:c>
      <x:c r="M37" s="703">
        <x:v>3.442118228</x:v>
      </x:c>
      <x:c r="N37" s="706">
        <x:v>1.8707952661</x:v>
      </x:c>
      <x:c r="O37" s="707">
        <x:v>3.2863533227</x:v>
      </x:c>
      <x:c r="P37" s="706">
        <x:v>2.9195573617</x:v>
      </x:c>
      <x:c r="Q37" s="704">
        <x:v>3.2499773866</x:v>
      </x:c>
      <x:c r="R37" s="704">
        <x:v>2.7718068421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3.8044151861</x:v>
      </x:c>
      <x:c r="D38" s="681">
        <x:v>4.6077059382</x:v>
      </x:c>
      <x:c r="E38" s="682">
        <x:v>4.2744568705</x:v>
      </x:c>
      <x:c r="F38" s="684">
        <x:v>4.2482000826</x:v>
      </x:c>
      <x:c r="G38" s="682">
        <x:v>3.7715220578</x:v>
      </x:c>
      <x:c r="H38" s="684">
        <x:v>7.9964921123</x:v>
      </x:c>
      <x:c r="I38" s="682">
        <x:v>3.8634837025</x:v>
      </x:c>
      <x:c r="J38" s="684">
        <x:v>3.5599347539</x:v>
      </x:c>
      <x:c r="K38" s="682">
        <x:v>6.1073804436</x:v>
      </x:c>
      <x:c r="L38" s="684">
        <x:v>4.3064048684</x:v>
      </x:c>
      <x:c r="M38" s="682">
        <x:v>3.8420829433</x:v>
      </x:c>
      <x:c r="N38" s="682">
        <x:v>3.3108009799</x:v>
      </x:c>
      <x:c r="O38" s="685">
        <x:v>5.6739346165</x:v>
      </x:c>
      <x:c r="P38" s="684">
        <x:v>3.819402561</x:v>
      </x:c>
      <x:c r="Q38" s="682">
        <x:v>3.9868160481</x:v>
      </x:c>
      <x:c r="R38" s="682">
        <x:v>3.668256476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4.8251717874</x:v>
      </x:c>
      <x:c r="D39" s="681">
        <x:v>6.5815193656</x:v>
      </x:c>
      <x:c r="E39" s="682">
        <x:v>6.1910955613</x:v>
      </x:c>
      <x:c r="F39" s="719">
        <x:v>6.4344680492</x:v>
      </x:c>
      <x:c r="G39" s="682">
        <x:v>4.8463674352</x:v>
      </x:c>
      <x:c r="H39" s="719">
        <x:v>11.330543389</x:v>
      </x:c>
      <x:c r="I39" s="682">
        <x:v>4.6395638862</x:v>
      </x:c>
      <x:c r="J39" s="719">
        <x:v>5.5933898274</x:v>
      </x:c>
      <x:c r="K39" s="682">
        <x:v>6.7728085769</x:v>
      </x:c>
      <x:c r="L39" s="719">
        <x:v>4.5745146815</x:v>
      </x:c>
      <x:c r="M39" s="682">
        <x:v>4.3315503421</x:v>
      </x:c>
      <x:c r="N39" s="682">
        <x:v>8.3716296396</x:v>
      </x:c>
      <x:c r="O39" s="685">
        <x:v>7.5022492936</x:v>
      </x:c>
      <x:c r="P39" s="684">
        <x:v>4.3903131776</x:v>
      </x:c>
      <x:c r="Q39" s="682">
        <x:v>5.0345442954</x:v>
      </x:c>
      <x:c r="R39" s="682">
        <x:v>4.6688792662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5.3139839257</x:v>
      </x:c>
      <x:c r="D41" s="681">
        <x:v>8.7585992954</x:v>
      </x:c>
      <x:c r="E41" s="726">
        <x:v>5.7760691648</x:v>
      </x:c>
      <x:c r="F41" s="682">
        <x:v>6.858165188</x:v>
      </x:c>
      <x:c r="G41" s="685">
        <x:v>6.2686516243</x:v>
      </x:c>
      <x:c r="H41" s="683">
        <x:v>7.7792980455</x:v>
      </x:c>
      <x:c r="I41" s="685">
        <x:v>6.6819499546</x:v>
      </x:c>
      <x:c r="J41" s="683">
        <x:v>3.5597469525</x:v>
      </x:c>
      <x:c r="K41" s="685">
        <x:v>17.312706549</x:v>
      </x:c>
      <x:c r="L41" s="683">
        <x:v>9.6163548786</x:v>
      </x:c>
      <x:c r="M41" s="685">
        <x:v>4.9232507823</x:v>
      </x:c>
      <x:c r="N41" s="683">
        <x:v>8.3014320382</x:v>
      </x:c>
      <x:c r="O41" s="685">
        <x:v>7.6535088655</x:v>
      </x:c>
      <x:c r="P41" s="683">
        <x:v>5.0441701005</x:v>
      </x:c>
      <x:c r="Q41" s="688">
        <x:v>6.343983292</x:v>
      </x:c>
      <x:c r="R41" s="688">
        <x:v>3.4614942229</x:v>
      </x:c>
      <x:c r="S41" s="686" t="s">
        <x:v>117</x:v>
      </x:c>
      <x:c r="T41" s="712" t="s">
        <x:v>117</x:v>
      </x:c>
      <x:c r="U41" s="685">
        <x:v>5.4133195884</x:v>
      </x:c>
      <x:c r="V41" s="688" t="s">
        <x:v>611</x:v>
      </x:c>
      <x:c r="W41" s="683" t="s">
        <x:v>679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5.3116863182</x:v>
      </x:c>
      <x:c r="D42" s="681">
        <x:v>8.7582526436</x:v>
      </x:c>
      <x:c r="E42" s="682">
        <x:v>5.7759257401</x:v>
      </x:c>
      <x:c r="F42" s="682">
        <x:v>6.8509148423</x:v>
      </x:c>
      <x:c r="G42" s="685">
        <x:v>6.2671031727</x:v>
      </x:c>
      <x:c r="H42" s="683">
        <x:v>7.7703850491</x:v>
      </x:c>
      <x:c r="I42" s="685">
        <x:v>6.6800239684</x:v>
      </x:c>
      <x:c r="J42" s="683">
        <x:v>3.5548861964</x:v>
      </x:c>
      <x:c r="K42" s="685">
        <x:v>17.312706549</x:v>
      </x:c>
      <x:c r="L42" s="683">
        <x:v>9.6162958538</x:v>
      </x:c>
      <x:c r="M42" s="685">
        <x:v>4.9218798095</x:v>
      </x:c>
      <x:c r="N42" s="683">
        <x:v>8.2913439466</x:v>
      </x:c>
      <x:c r="O42" s="685">
        <x:v>7.6408970621</x:v>
      </x:c>
      <x:c r="P42" s="683">
        <x:v>5.0430620134</x:v>
      </x:c>
      <x:c r="Q42" s="688">
        <x:v>6.3399016336</x:v>
      </x:c>
      <x:c r="R42" s="688">
        <x:v>3.462405293</x:v>
      </x:c>
      <x:c r="S42" s="686" t="s">
        <x:v>117</x:v>
      </x:c>
      <x:c r="T42" s="712" t="s">
        <x:v>117</x:v>
      </x:c>
      <x:c r="U42" s="685">
        <x:v>5.4110339071</x:v>
      </x:c>
      <x:c r="V42" s="688" t="s">
        <x:v>611</x:v>
      </x:c>
      <x:c r="W42" s="683" t="s">
        <x:v>679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5.2967551292</x:v>
      </x:c>
      <x:c r="D43" s="692">
        <x:v>8.6923480476</x:v>
      </x:c>
      <x:c r="E43" s="693">
        <x:v>5.7626829269</x:v>
      </x:c>
      <x:c r="F43" s="693">
        <x:v>6.859745431</x:v>
      </x:c>
      <x:c r="G43" s="696">
        <x:v>6.2703936357</x:v>
      </x:c>
      <x:c r="H43" s="694">
        <x:v>7.7781221169</x:v>
      </x:c>
      <x:c r="I43" s="696">
        <x:v>6.6579874285</x:v>
      </x:c>
      <x:c r="J43" s="694">
        <x:v>3.5540165992</x:v>
      </x:c>
      <x:c r="K43" s="696">
        <x:v>17.312706549</x:v>
      </x:c>
      <x:c r="L43" s="694">
        <x:v>9.6263809378</x:v>
      </x:c>
      <x:c r="M43" s="696">
        <x:v>4.8907269652</x:v>
      </x:c>
      <x:c r="N43" s="694">
        <x:v>8.3572520653</x:v>
      </x:c>
      <x:c r="O43" s="696">
        <x:v>7.6417663041</x:v>
      </x:c>
      <x:c r="P43" s="694">
        <x:v>5.0255166478</x:v>
      </x:c>
      <x:c r="Q43" s="699">
        <x:v>6.3210830656</x:v>
      </x:c>
      <x:c r="R43" s="699">
        <x:v>3.4619699245</x:v>
      </x:c>
      <x:c r="S43" s="697" t="s">
        <x:v>117</x:v>
      </x:c>
      <x:c r="T43" s="727" t="s">
        <x:v>117</x:v>
      </x:c>
      <x:c r="U43" s="696">
        <x:v>5.3982246222</x:v>
      </x:c>
      <x:c r="V43" s="699" t="s">
        <x:v>611</x:v>
      </x:c>
      <x:c r="W43" s="694" t="s">
        <x:v>679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2.6326945623</x:v>
      </x:c>
      <x:c r="D44" s="703">
        <x:v>3.5445083734</x:v>
      </x:c>
      <x:c r="E44" s="704">
        <x:v>3.0329628498</x:v>
      </x:c>
      <x:c r="F44" s="704">
        <x:v>2.2224379726</x:v>
      </x:c>
      <x:c r="G44" s="707">
        <x:v>2.6326945623</x:v>
      </x:c>
      <x:c r="H44" s="729">
        <x:v>                   0</x:v>
      </x:c>
      <x:c r="I44" s="707">
        <x:v>3.242583458</x:v>
      </x:c>
      <x:c r="J44" s="706">
        <x:v>2.0723341176</x:v>
      </x:c>
      <x:c r="K44" s="707">
        <x:v>8.5048004496</x:v>
      </x:c>
      <x:c r="L44" s="705" t="s">
        <x:v>679</x:v>
      </x:c>
      <x:c r="M44" s="707">
        <x:v>2.8880736915</x:v>
      </x:c>
      <x:c r="N44" s="705">
        <x:v>1.5699666819</x:v>
      </x:c>
      <x:c r="O44" s="707">
        <x:v>3.5623342246</x:v>
      </x:c>
      <x:c r="P44" s="705">
        <x:v>2.6195071184</x:v>
      </x:c>
      <x:c r="Q44" s="730">
        <x:v>3.1831930994</x:v>
      </x:c>
      <x:c r="R44" s="730">
        <x:v>2.3904432533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7.7219961374</x:v>
      </x:c>
      <x:c r="D45" s="681">
        <x:v>11.893226341</x:v>
      </x:c>
      <x:c r="E45" s="688">
        <x:v>12.054494527</x:v>
      </x:c>
      <x:c r="F45" s="682">
        <x:v>10.035439626</x:v>
      </x:c>
      <x:c r="G45" s="681">
        <x:v>11.09279327</x:v>
      </x:c>
      <x:c r="H45" s="683">
        <x:v>8.1931456209</x:v>
      </x:c>
      <x:c r="I45" s="685">
        <x:v>10.138186917</x:v>
      </x:c>
      <x:c r="J45" s="683">
        <x:v>4.5718009475</x:v>
      </x:c>
      <x:c r="K45" s="685">
        <x:v>24.271436297</x:v>
      </x:c>
      <x:c r="L45" s="683">
        <x:v>11.769309245</x:v>
      </x:c>
      <x:c r="M45" s="685">
        <x:v>6.5330915183</x:v>
      </x:c>
      <x:c r="N45" s="683">
        <x:v>13.567788867</x:v>
      </x:c>
      <x:c r="O45" s="685">
        <x:v>20.871943193</x:v>
      </x:c>
      <x:c r="P45" s="683">
        <x:v>7.9328504135</x:v>
      </x:c>
      <x:c r="Q45" s="688">
        <x:v>8.63022555</x:v>
      </x:c>
      <x:c r="R45" s="688">
        <x:v>6.4841508818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12.661268297</x:v>
      </x:c>
      <x:c r="D46" s="804">
        <x:v>19.73941681</x:v>
      </x:c>
      <x:c r="E46" s="738">
        <x:v>20.180376653</x:v>
      </x:c>
      <x:c r="F46" s="739">
        <x:v>17.751806758</x:v>
      </x:c>
      <x:c r="G46" s="740">
        <x:v>18.254827342</x:v>
      </x:c>
      <x:c r="H46" s="741">
        <x:v>12.878400312</x:v>
      </x:c>
      <x:c r="I46" s="740">
        <x:v>16.739256407</x:v>
      </x:c>
      <x:c r="J46" s="741">
        <x:v>7.6749797635</x:v>
      </x:c>
      <x:c r="K46" s="740">
        <x:v>27.960236953</x:v>
      </x:c>
      <x:c r="L46" s="741">
        <x:v>15.631744416</x:v>
      </x:c>
      <x:c r="M46" s="740">
        <x:v>9.8794246085</x:v>
      </x:c>
      <x:c r="N46" s="741">
        <x:v>27.735958474</x:v>
      </x:c>
      <x:c r="O46" s="740">
        <x:v>29.780039094</x:v>
      </x:c>
      <x:c r="P46" s="741">
        <x:v>10.466318608</x:v>
      </x:c>
      <x:c r="Q46" s="742">
        <x:v>13.388622858</x:v>
      </x:c>
      <x:c r="R46" s="742">
        <x:v>11.669941238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0.0770475623</x:v>
      </x:c>
      <x:c r="D12" s="681">
        <x:v>0.420658268</x:v>
      </x:c>
      <x:c r="E12" s="682">
        <x:v>0.1396849346</x:v>
      </x:c>
      <x:c r="F12" s="682">
        <x:v>-0.356371981</x:v>
      </x:c>
      <x:c r="G12" s="681">
        <x:v>-0.23076999</x:v>
      </x:c>
      <x:c r="H12" s="683">
        <x:v>4.8148963524</x:v>
      </x:c>
      <x:c r="I12" s="681">
        <x:v>-0.110672532</x:v>
      </x:c>
      <x:c r="J12" s="684">
        <x:v>1.0240372973</x:v>
      </x:c>
      <x:c r="K12" s="681">
        <x:v>-0.18205253</x:v>
      </x:c>
      <x:c r="L12" s="684">
        <x:v>-0.213539578</x:v>
      </x:c>
      <x:c r="M12" s="681">
        <x:v>0.0370687725</x:v>
      </x:c>
      <x:c r="N12" s="684">
        <x:v>0.1865968529</x:v>
      </x:c>
      <x:c r="O12" s="685">
        <x:v>0.6009296034</x:v>
      </x:c>
      <x:c r="P12" s="684">
        <x:v>-0.001389246</x:v>
      </x:c>
      <x:c r="Q12" s="682">
        <x:v>-0.204671221</x:v>
      </x:c>
      <x:c r="R12" s="682">
        <x:v>0.274661236</x:v>
      </x:c>
      <x:c r="S12" s="686" t="s">
        <x:v>117</x:v>
      </x:c>
      <x:c r="T12" s="687" t="s">
        <x:v>117</x:v>
      </x:c>
      <x:c r="U12" s="688">
        <x:v>-0.018472619</x:v>
      </x:c>
      <x:c r="V12" s="688">
        <x:v>0.1188368088</x:v>
      </x:c>
      <x:c r="W12" s="683">
        <x:v>1.347712105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0.9032345344</x:v>
      </x:c>
      <x:c r="D13" s="681">
        <x:v>1.904939611</x:v>
      </x:c>
      <x:c r="E13" s="682">
        <x:v>1.3730924458</x:v>
      </x:c>
      <x:c r="F13" s="682">
        <x:v>-0.680373664</x:v>
      </x:c>
      <x:c r="G13" s="681">
        <x:v>0.7007980634</x:v>
      </x:c>
      <x:c r="H13" s="684">
        <x:v>6.7627986184</x:v>
      </x:c>
      <x:c r="I13" s="682">
        <x:v>0.3379072775</x:v>
      </x:c>
      <x:c r="J13" s="684">
        <x:v>3.7553855892</x:v>
      </x:c>
      <x:c r="K13" s="681">
        <x:v>-1.153166528</x:v>
      </x:c>
      <x:c r="L13" s="684">
        <x:v>0.0146569411</x:v>
      </x:c>
      <x:c r="M13" s="682">
        <x:v>0.9413429557</x:v>
      </x:c>
      <x:c r="N13" s="684">
        <x:v>0.2477813013</x:v>
      </x:c>
      <x:c r="O13" s="685">
        <x:v>0.9503774193</x:v>
      </x:c>
      <x:c r="P13" s="684">
        <x:v>0.8961767887</x:v>
      </x:c>
      <x:c r="Q13" s="682">
        <x:v>0.4093398056</x:v>
      </x:c>
      <x:c r="R13" s="682">
        <x:v>1.2496374128</x:v>
      </x:c>
      <x:c r="S13" s="686" t="s">
        <x:v>117</x:v>
      </x:c>
      <x:c r="T13" s="687" t="s">
        <x:v>117</x:v>
      </x:c>
      <x:c r="U13" s="688">
        <x:v>0.7143289365</x:v>
      </x:c>
      <x:c r="V13" s="688">
        <x:v>-0.942527224</x:v>
      </x:c>
      <x:c r="W13" s="684">
        <x:v>3.7514241285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0.8097137787</x:v>
      </x:c>
      <x:c r="D14" s="692">
        <x:v>1.7306727462</x:v>
      </x:c>
      <x:c r="E14" s="693">
        <x:v>0.3377851061</x:v>
      </x:c>
      <x:c r="F14" s="693">
        <x:v>0.323541686</x:v>
      </x:c>
      <x:c r="G14" s="692">
        <x:v>0.5912879817</x:v>
      </x:c>
      <x:c r="H14" s="694">
        <x:v>5.259588304</x:v>
      </x:c>
      <x:c r="I14" s="692">
        <x:v>0.6149087662</x:v>
      </x:c>
      <x:c r="J14" s="695">
        <x:v>1.7926210532</x:v>
      </x:c>
      <x:c r="K14" s="692">
        <x:v>0.2567744814</x:v>
      </x:c>
      <x:c r="L14" s="695">
        <x:v>0.4083964044</x:v>
      </x:c>
      <x:c r="M14" s="692">
        <x:v>0.6295505396</x:v>
      </x:c>
      <x:c r="N14" s="695">
        <x:v>1.6855584089</x:v>
      </x:c>
      <x:c r="O14" s="696">
        <x:v>2.3462174501</x:v>
      </x:c>
      <x:c r="P14" s="695">
        <x:v>0.5795874922</x:v>
      </x:c>
      <x:c r="Q14" s="692">
        <x:v>0.7527679949</x:v>
      </x:c>
      <x:c r="R14" s="693">
        <x:v>0.8496425053</x:v>
      </x:c>
      <x:c r="S14" s="697" t="s">
        <x:v>117</x:v>
      </x:c>
      <x:c r="T14" s="698" t="s">
        <x:v>117</x:v>
      </x:c>
      <x:c r="U14" s="699">
        <x:v>0.7004890564</x:v>
      </x:c>
      <x:c r="V14" s="699">
        <x:v>3.1193467989</x:v>
      </x:c>
      <x:c r="W14" s="694">
        <x:v>2.73424093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1.9448596207</x:v>
      </x:c>
      <x:c r="D15" s="703">
        <x:v>1.2869702586</x:v>
      </x:c>
      <x:c r="E15" s="704">
        <x:v>2.1755443626</x:v>
      </x:c>
      <x:c r="F15" s="704">
        <x:v>2.399943249</x:v>
      </x:c>
      <x:c r="G15" s="703">
        <x:v>1.8720372156</x:v>
      </x:c>
      <x:c r="H15" s="705">
        <x:v>2.5425705628</x:v>
      </x:c>
      <x:c r="I15" s="703">
        <x:v>1.7382290416</x:v>
      </x:c>
      <x:c r="J15" s="706">
        <x:v>2.7509072082</x:v>
      </x:c>
      <x:c r="K15" s="703">
        <x:v>1.5580023715</x:v>
      </x:c>
      <x:c r="L15" s="706">
        <x:v>1.562358229</x:v>
      </x:c>
      <x:c r="M15" s="703">
        <x:v>1.9521104736</x:v>
      </x:c>
      <x:c r="N15" s="706">
        <x:v>2.3083384857</x:v>
      </x:c>
      <x:c r="O15" s="707">
        <x:v>2.2299939824</x:v>
      </x:c>
      <x:c r="P15" s="706">
        <x:v>1.9163848859</x:v>
      </x:c>
      <x:c r="Q15" s="704">
        <x:v>2.3004004273</x:v>
      </x:c>
      <x:c r="R15" s="704">
        <x:v>1.7050642163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0.0703751066</x:v>
      </x:c>
      <x:c r="D16" s="681">
        <x:v>1.4482155307</x:v>
      </x:c>
      <x:c r="E16" s="682">
        <x:v>-0.690040018</x:v>
      </x:c>
      <x:c r="F16" s="684">
        <x:v>-0.488709852</x:v>
      </x:c>
      <x:c r="G16" s="682">
        <x:v>0.0852738462</x:v>
      </x:c>
      <x:c r="H16" s="684">
        <x:v>0.1693328874</x:v>
      </x:c>
      <x:c r="I16" s="682">
        <x:v>0.1145687121</x:v>
      </x:c>
      <x:c r="J16" s="684">
        <x:v>-0.112539116</x:v>
      </x:c>
      <x:c r="K16" s="682">
        <x:v>0.6210232396</x:v>
      </x:c>
      <x:c r="L16" s="684">
        <x:v>-0.215475095</x:v>
      </x:c>
      <x:c r="M16" s="682">
        <x:v>0.3945254858</x:v>
      </x:c>
      <x:c r="N16" s="682">
        <x:v>-2.579123613</x:v>
      </x:c>
      <x:c r="O16" s="685">
        <x:v>0.2266837772</x:v>
      </x:c>
      <x:c r="P16" s="684">
        <x:v>0.0698691792</x:v>
      </x:c>
      <x:c r="Q16" s="682">
        <x:v>-0.250689444</x:v>
      </x:c>
      <x:c r="R16" s="682">
        <x:v>0.3100435742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-1.479473141</x:v>
      </x:c>
      <x:c r="D17" s="681">
        <x:v>-3.732699622</x:v>
      </x:c>
      <x:c r="E17" s="682">
        <x:v>-0.106600893</x:v>
      </x:c>
      <x:c r="F17" s="719">
        <x:v>-0.513692502</x:v>
      </x:c>
      <x:c r="G17" s="682">
        <x:v>-2.203746518</x:v>
      </x:c>
      <x:c r="H17" s="719">
        <x:v>5.0146702818</x:v>
      </x:c>
      <x:c r="I17" s="682">
        <x:v>-2.819564594</x:v>
      </x:c>
      <x:c r="J17" s="719">
        <x:v>4.067071066</x:v>
      </x:c>
      <x:c r="K17" s="682">
        <x:v>-2.304192663</x:v>
      </x:c>
      <x:c r="L17" s="719">
        <x:v>-3.810459937</x:v>
      </x:c>
      <x:c r="M17" s="682">
        <x:v>-1.307575242</x:v>
      </x:c>
      <x:c r="N17" s="682">
        <x:v>-3.045842796</x:v>
      </x:c>
      <x:c r="O17" s="685">
        <x:v>-3.854286966</x:v>
      </x:c>
      <x:c r="P17" s="684">
        <x:v>-1.093713581</x:v>
      </x:c>
      <x:c r="Q17" s="682">
        <x:v>-2.700806019</x:v>
      </x:c>
      <x:c r="R17" s="682">
        <x:v>-0.567771806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1.7129924299</x:v>
      </x:c>
      <x:c r="D19" s="681">
        <x:v>2.5325374479</x:v>
      </x:c>
      <x:c r="E19" s="726">
        <x:v>1.9092708277</x:v>
      </x:c>
      <x:c r="F19" s="682">
        <x:v>-0.086740227</x:v>
      </x:c>
      <x:c r="G19" s="685">
        <x:v>-0.590230195</x:v>
      </x:c>
      <x:c r="H19" s="683">
        <x:v>4.788279844</x:v>
      </x:c>
      <x:c r="I19" s="685">
        <x:v>0.7679585505</x:v>
      </x:c>
      <x:c r="J19" s="683">
        <x:v>4.1000036657</x:v>
      </x:c>
      <x:c r="K19" s="685">
        <x:v>-2.108674931</x:v>
      </x:c>
      <x:c r="L19" s="683">
        <x:v>0.5772398002</x:v>
      </x:c>
      <x:c r="M19" s="685">
        <x:v>1.7110006861</x:v>
      </x:c>
      <x:c r="N19" s="683">
        <x:v>1.6696548213</x:v>
      </x:c>
      <x:c r="O19" s="685">
        <x:v>-0.820614253</x:v>
      </x:c>
      <x:c r="P19" s="683">
        <x:v>2.005189405</x:v>
      </x:c>
      <x:c r="Q19" s="688">
        <x:v>2.0002108375</x:v>
      </x:c>
      <x:c r="R19" s="688">
        <x:v>1.1964201289</x:v>
      </x:c>
      <x:c r="S19" s="686" t="s">
        <x:v>117</x:v>
      </x:c>
      <x:c r="T19" s="712" t="s">
        <x:v>117</x:v>
      </x:c>
      <x:c r="U19" s="685">
        <x:v>1.6778031266</x:v>
      </x:c>
      <x:c r="V19" s="688" t="s">
        <x:v>611</x:v>
      </x:c>
      <x:c r="W19" s="683" t="s">
        <x:v>679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-0.609478048</x:v>
      </x:c>
      <x:c r="D20" s="681">
        <x:v>4.153976649</x:v>
      </x:c>
      <x:c r="E20" s="682">
        <x:v>-4.409107714</x:v>
      </x:c>
      <x:c r="F20" s="682">
        <x:v>-2.784440075</x:v>
      </x:c>
      <x:c r="G20" s="685">
        <x:v>-4.357303177</x:v>
      </x:c>
      <x:c r="H20" s="683">
        <x:v>5.8093126322</x:v>
      </x:c>
      <x:c r="I20" s="685">
        <x:v>-1.227132926</x:v>
      </x:c>
      <x:c r="J20" s="683">
        <x:v>1.1116111707</x:v>
      </x:c>
      <x:c r="K20" s="685">
        <x:v>-1.015549905</x:v>
      </x:c>
      <x:c r="L20" s="683">
        <x:v>1.41672901</x:v>
      </x:c>
      <x:c r="M20" s="685">
        <x:v>-0.719532324</x:v>
      </x:c>
      <x:c r="N20" s="683">
        <x:v>-0.489676371</x:v>
      </x:c>
      <x:c r="O20" s="685">
        <x:v>-5.708831571</x:v>
      </x:c>
      <x:c r="P20" s="683">
        <x:v>-0.021377422</x:v>
      </x:c>
      <x:c r="Q20" s="688">
        <x:v>-1.494580853</x:v>
      </x:c>
      <x:c r="R20" s="688">
        <x:v>0.9824101487</x:v>
      </x:c>
      <x:c r="S20" s="686" t="s">
        <x:v>117</x:v>
      </x:c>
      <x:c r="T20" s="712" t="s">
        <x:v>117</x:v>
      </x:c>
      <x:c r="U20" s="685">
        <x:v>-0.767870376</x:v>
      </x:c>
      <x:c r="V20" s="688" t="s">
        <x:v>611</x:v>
      </x:c>
      <x:c r="W20" s="683" t="s">
        <x:v>679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2.959807431</x:v>
      </x:c>
      <x:c r="D21" s="692">
        <x:v>5.3731557537</x:v>
      </x:c>
      <x:c r="E21" s="693">
        <x:v>0.5686754841</x:v>
      </x:c>
      <x:c r="F21" s="693">
        <x:v>1.939267327</x:v>
      </x:c>
      <x:c r="G21" s="696">
        <x:v>-0.878442968</x:v>
      </x:c>
      <x:c r="H21" s="694">
        <x:v>7.9284187075</x:v>
      </x:c>
      <x:c r="I21" s="696">
        <x:v>1.8620653003</x:v>
      </x:c>
      <x:c r="J21" s="694">
        <x:v>5.3322242691</x:v>
      </x:c>
      <x:c r="K21" s="696">
        <x:v>-5.110737288</x:v>
      </x:c>
      <x:c r="L21" s="694">
        <x:v>3.8934673549</x:v>
      </x:c>
      <x:c r="M21" s="696">
        <x:v>2.837093392</x:v>
      </x:c>
      <x:c r="N21" s="694">
        <x:v>4.2399739065</x:v>
      </x:c>
      <x:c r="O21" s="696">
        <x:v>4.9963960791</x:v>
      </x:c>
      <x:c r="P21" s="694">
        <x:v>2.7242430047</x:v>
      </x:c>
      <x:c r="Q21" s="699">
        <x:v>2.8199297762</x:v>
      </x:c>
      <x:c r="R21" s="699">
        <x:v>3.210357516</x:v>
      </x:c>
      <x:c r="S21" s="697" t="s">
        <x:v>117</x:v>
      </x:c>
      <x:c r="T21" s="727" t="s">
        <x:v>117</x:v>
      </x:c>
      <x:c r="U21" s="696">
        <x:v>2.8228379564</x:v>
      </x:c>
      <x:c r="V21" s="699" t="s">
        <x:v>611</x:v>
      </x:c>
      <x:c r="W21" s="694" t="s">
        <x:v>679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10.061239699</x:v>
      </x:c>
      <x:c r="D22" s="703">
        <x:v>5.60986974</x:v>
      </x:c>
      <x:c r="E22" s="704">
        <x:v>10.727641347</x:v>
      </x:c>
      <x:c r="F22" s="704">
        <x:v>14.24471213</x:v>
      </x:c>
      <x:c r="G22" s="707">
        <x:v>10.061239699</x:v>
      </x:c>
      <x:c r="H22" s="729">
        <x:v>                   0</x:v>
      </x:c>
      <x:c r="I22" s="707">
        <x:v>8.2107073999</x:v>
      </x:c>
      <x:c r="J22" s="706">
        <x:v>12.103615377</x:v>
      </x:c>
      <x:c r="K22" s="707">
        <x:v>6.6092429057</x:v>
      </x:c>
      <x:c r="L22" s="705" t="s">
        <x:v>679</x:v>
      </x:c>
      <x:c r="M22" s="707">
        <x:v>9.6303108331</x:v>
      </x:c>
      <x:c r="N22" s="705">
        <x:v>12.712793457</x:v>
      </x:c>
      <x:c r="O22" s="707">
        <x:v>5.2420455649</x:v>
      </x:c>
      <x:c r="P22" s="705">
        <x:v>10.399034838</x:v>
      </x:c>
      <x:c r="Q22" s="730">
        <x:v>8.5975913739</x:v>
      </x:c>
      <x:c r="R22" s="730">
        <x:v>11.510846541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-0.018586309</x:v>
      </x:c>
      <x:c r="D23" s="681">
        <x:v>0.1786111796</x:v>
      </x:c>
      <x:c r="E23" s="688">
        <x:v>0.6265773839</x:v>
      </x:c>
      <x:c r="F23" s="682">
        <x:v>-0.484523772</x:v>
      </x:c>
      <x:c r="G23" s="681">
        <x:v>0.3153428068</x:v>
      </x:c>
      <x:c r="H23" s="683">
        <x:v>-0.565292477</x:v>
      </x:c>
      <x:c r="I23" s="685">
        <x:v>-0.253421763</x:v>
      </x:c>
      <x:c r="J23" s="683">
        <x:v>0.2338572274</x:v>
      </x:c>
      <x:c r="K23" s="685">
        <x:v>-1.650705113</x:v>
      </x:c>
      <x:c r="L23" s="683">
        <x:v>-0.063223152</x:v>
      </x:c>
      <x:c r="M23" s="685">
        <x:v>0.6228730218</x:v>
      </x:c>
      <x:c r="N23" s="683">
        <x:v>-4.228461624</x:v>
      </x:c>
      <x:c r="O23" s="685">
        <x:v>3.618471482</x:v>
      </x:c>
      <x:c r="P23" s="683">
        <x:v>-0.183477279</x:v>
      </x:c>
      <x:c r="Q23" s="688">
        <x:v>0.4145635922</x:v>
      </x:c>
      <x:c r="R23" s="688">
        <x:v>-0.608935557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3.2835160383</x:v>
      </x:c>
      <x:c r="D24" s="804">
        <x:v>-2.396600167</x:v>
      </x:c>
      <x:c r="E24" s="738">
        <x:v>5.1829611363</x:v>
      </x:c>
      <x:c r="F24" s="739">
        <x:v>8.0337777061</x:v>
      </x:c>
      <x:c r="G24" s="740">
        <x:v>1.4279784432</x:v>
      </x:c>
      <x:c r="H24" s="741">
        <x:v>5.6615072047</x:v>
      </x:c>
      <x:c r="I24" s="740">
        <x:v>3.6174999082</x:v>
      </x:c>
      <x:c r="J24" s="741">
        <x:v>1.8414678797</x:v>
      </x:c>
      <x:c r="K24" s="740">
        <x:v>3.6793226235</x:v>
      </x:c>
      <x:c r="L24" s="741">
        <x:v>3.8772624341</x:v>
      </x:c>
      <x:c r="M24" s="740">
        <x:v>4.2904421001</x:v>
      </x:c>
      <x:c r="N24" s="741">
        <x:v>-2.627397016</x:v>
      </x:c>
      <x:c r="O24" s="740">
        <x:v>6.4686477752</x:v>
      </x:c>
      <x:c r="P24" s="741">
        <x:v>2.8751220012</x:v>
      </x:c>
      <x:c r="Q24" s="742">
        <x:v>4.7532893072</x:v>
      </x:c>
      <x:c r="R24" s="742">
        <x:v>1.2803306729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0.2679811356</x:v>
      </x:c>
      <x:c r="D12" s="359">
        <x:v>0.8655841287</x:v>
      </x:c>
      <x:c r="E12" s="83">
        <x:v>0.283001253</x:v>
      </x:c>
      <x:c r="F12" s="83">
        <x:v>-0.699406181</x:v>
      </x:c>
      <x:c r="G12" s="359">
        <x:v>-0.77713575</x:v>
      </x:c>
      <x:c r="H12" s="81">
        <x:v>4.3741118349</x:v>
      </x:c>
      <x:c r="I12" s="359">
        <x:v>-0.348377184</x:v>
      </x:c>
      <x:c r="J12" s="84">
        <x:v>1.5193225675</x:v>
      </x:c>
      <x:c r="K12" s="359">
        <x:v>-0.340681656</x:v>
      </x:c>
      <x:c r="L12" s="84">
        <x:v>-0.530462753</x:v>
      </x:c>
      <x:c r="M12" s="359">
        <x:v>0.1215417329</x:v>
      </x:c>
      <x:c r="N12" s="84">
        <x:v>0.2268319162</x:v>
      </x:c>
      <x:c r="O12" s="360">
        <x:v>0.7431953952</x:v>
      </x:c>
      <x:c r="P12" s="84">
        <x:v>-0.004515384</x:v>
      </x:c>
      <x:c r="Q12" s="83">
        <x:v>-0.441391077</x:v>
      </x:c>
      <x:c r="R12" s="83">
        <x:v>0.7522267881</x:v>
      </x:c>
      <x:c r="S12" s="361" t="s">
        <x:v>117</x:v>
      </x:c>
      <x:c r="T12" s="362" t="s">
        <x:v>117</x:v>
      </x:c>
      <x:c r="U12" s="80">
        <x:v>-0.0630764</x:v>
      </x:c>
      <x:c r="V12" s="80">
        <x:v>0.0367100473</x:v>
      </x:c>
      <x:c r="W12" s="81">
        <x:v>0.8914624588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2.3969325538</x:v>
      </x:c>
      <x:c r="D13" s="359">
        <x:v>2.9972768853</x:v>
      </x:c>
      <x:c r="E13" s="83">
        <x:v>2.1085700216</x:v>
      </x:c>
      <x:c r="F13" s="83">
        <x:v>-1.021808328</x:v>
      </x:c>
      <x:c r="G13" s="359">
        <x:v>1.7959254661</x:v>
      </x:c>
      <x:c r="H13" s="84">
        <x:v>4.9594077387</x:v>
      </x:c>
      <x:c r="I13" s="83">
        <x:v>0.8100699885</x:v>
      </x:c>
      <x:c r="J13" s="84">
        <x:v>4.3024945415</x:v>
      </x:c>
      <x:c r="K13" s="359">
        <x:v>-1.663333231</x:v>
      </x:c>
      <x:c r="L13" s="84">
        <x:v>0.0275137958</x:v>
      </x:c>
      <x:c r="M13" s="83">
        <x:v>2.3030358354</x:v>
      </x:c>
      <x:c r="N13" s="84">
        <x:v>0.2468426606</x:v>
      </x:c>
      <x:c r="O13" s="360">
        <x:v>0.8993228951</x:v>
      </x:c>
      <x:c r="P13" s="84">
        <x:v>2.2217449586</x:v>
      </x:c>
      <x:c r="Q13" s="83">
        <x:v>0.6933703172</x:v>
      </x:c>
      <x:c r="R13" s="83">
        <x:v>2.5531488541</x:v>
      </x:c>
      <x:c r="S13" s="361" t="s">
        <x:v>117</x:v>
      </x:c>
      <x:c r="T13" s="362" t="s">
        <x:v>117</x:v>
      </x:c>
      <x:c r="U13" s="80">
        <x:v>1.8496111415</x:v>
      </x:c>
      <x:c r="V13" s="80">
        <x:v>-0.228868285</x:v>
      </x:c>
      <x:c r="W13" s="84">
        <x:v>2.0601398664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2.4972696998</x:v>
      </x:c>
      <x:c r="D14" s="363">
        <x:v>3.174916309</x:v>
      </x:c>
      <x:c r="E14" s="125">
        <x:v>0.6006544173</x:v>
      </x:c>
      <x:c r="F14" s="125">
        <x:v>0.5655106565</x:v>
      </x:c>
      <x:c r="G14" s="363">
        <x:v>1.7662351447</x:v>
      </x:c>
      <x:c r="H14" s="126">
        <x:v>4.1830121852</x:v>
      </x:c>
      <x:c r="I14" s="363">
        <x:v>1.7295968707</x:v>
      </x:c>
      <x:c r="J14" s="127">
        <x:v>2.2693687721</x:v>
      </x:c>
      <x:c r="K14" s="363">
        <x:v>0.4324524758</x:v>
      </x:c>
      <x:c r="L14" s="127">
        <x:v>0.8998366459</x:v>
      </x:c>
      <x:c r="M14" s="363">
        <x:v>1.8052108209</x:v>
      </x:c>
      <x:c r="N14" s="127">
        <x:v>1.9024040364</x:v>
      </x:c>
      <x:c r="O14" s="364">
        <x:v>2.590941604</x:v>
      </x:c>
      <x:c r="P14" s="127">
        <x:v>1.668604762</x:v>
      </x:c>
      <x:c r="Q14" s="363">
        <x:v>1.5131344901</x:v>
      </x:c>
      <x:c r="R14" s="125">
        <x:v>1.9886267508</x:v>
      </x:c>
      <x:c r="S14" s="365" t="s">
        <x:v>117</x:v>
      </x:c>
      <x:c r="T14" s="366" t="s">
        <x:v>117</x:v>
      </x:c>
      <x:c r="U14" s="96">
        <x:v>2.109132763</x:v>
      </x:c>
      <x:c r="V14" s="96">
        <x:v>0.9364194739</x:v>
      </x:c>
      <x:c r="W14" s="126">
        <x:v>1.7014050546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11.364161154</x:v>
      </x:c>
      <x:c r="D15" s="367">
        <x:v>4.6245419666</x:v>
      </x:c>
      <x:c r="E15" s="128">
        <x:v>7.1749345314</x:v>
      </x:c>
      <x:c r="F15" s="128">
        <x:v>7.8870699725</x:v>
      </x:c>
      <x:c r="G15" s="367">
        <x:v>10.833063114</x:v>
      </x:c>
      <x:c r="H15" s="129">
        <x:v>3.8006251329</x:v>
      </x:c>
      <x:c r="I15" s="367">
        <x:v>9.7337864487</x:v>
      </x:c>
      <x:c r="J15" s="368">
        <x:v>6.0945147343</x:v>
      </x:c>
      <x:c r="K15" s="367">
        <x:v>4.8818859691</x:v>
      </x:c>
      <x:c r="L15" s="368">
        <x:v>7.3501812126</x:v>
      </x:c>
      <x:c r="M15" s="367">
        <x:v>10.860584826</x:v>
      </x:c>
      <x:c r="N15" s="368">
        <x:v>4.6733043635</x:v>
      </x:c>
      <x:c r="O15" s="369">
        <x:v>4.0934852331</x:v>
      </x:c>
      <x:c r="P15" s="368">
        <x:v>10.666643643</x:v>
      </x:c>
      <x:c r="Q15" s="128">
        <x:v>8.589206408</x:v>
      </x:c>
      <x:c r="R15" s="128">
        <x:v>7.7903145555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0.3507209704</x:v>
      </x:c>
      <x:c r="D16" s="359">
        <x:v>4.1740704132</x:v>
      </x:c>
      <x:c r="E16" s="83">
        <x:v>-2.03926413</x:v>
      </x:c>
      <x:c r="F16" s="84">
        <x:v>-1.429811246</x:v>
      </x:c>
      <x:c r="G16" s="83">
        <x:v>0.3875879799</x:v>
      </x:c>
      <x:c r="H16" s="84">
        <x:v>0.3940896098</x:v>
      </x:c>
      <x:c r="I16" s="83">
        <x:v>0.5119803835</x:v>
      </x:c>
      <x:c r="J16" s="84">
        <x:v>-0.248895763</x:v>
      </x:c>
      <x:c r="K16" s="83">
        <x:v>1.6874659408</x:v>
      </x:c>
      <x:c r="L16" s="84">
        <x:v>-0.770554587</x:v>
      </x:c>
      <x:c r="M16" s="83">
        <x:v>1.9675210177</x:v>
      </x:c>
      <x:c r="N16" s="83">
        <x:v>-3.315050995</x:v>
      </x:c>
      <x:c r="O16" s="360">
        <x:v>0.3903627061</x:v>
      </x:c>
      <x:c r="P16" s="84">
        <x:v>0.3301730261</x:v>
      </x:c>
      <x:c r="Q16" s="83">
        <x:v>-0.717693083</x:v>
      </x:c>
      <x:c r="R16" s="83">
        <x:v>1.331361848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-4.010373208</x:v>
      </x:c>
      <x:c r="D17" s="359">
        <x:v>-5.856831199</x:v>
      </x:c>
      <x:c r="E17" s="83">
        <x:v>-0.175556991</x:v>
      </x:c>
      <x:c r="F17" s="373">
        <x:v>-0.818324466</x:v>
      </x:c>
      <x:c r="G17" s="83">
        <x:v>-5.471994708</x:v>
      </x:c>
      <x:c r="H17" s="373">
        <x:v>6.3386551741</x:v>
      </x:c>
      <x:c r="I17" s="83">
        <x:v>-6.656881117</x:v>
      </x:c>
      <x:c r="J17" s="373">
        <x:v>5.7205310831</x:v>
      </x:c>
      <x:c r="K17" s="83">
        <x:v>-3.277268342</x:v>
      </x:c>
      <x:c r="L17" s="373">
        <x:v>-7.203727342</x:v>
      </x:c>
      <x:c r="M17" s="83">
        <x:v>-3.336819284</x:v>
      </x:c>
      <x:c r="N17" s="83">
        <x:v>-2.792579273</x:v>
      </x:c>
      <x:c r="O17" s="360">
        <x:v>-3.965493965</x:v>
      </x:c>
      <x:c r="P17" s="84">
        <x:v>-2.743222568</x:v>
      </x:c>
      <x:c r="Q17" s="83">
        <x:v>-4.745103613</x:v>
      </x:c>
      <x:c r="R17" s="83">
        <x:v>-1.171954484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1.4555745912</x:v>
      </x:c>
      <x:c r="D19" s="359">
        <x:v>1.4642630982</x:v>
      </x:c>
      <x:c r="E19" s="374">
        <x:v>0.9252433384</x:v>
      </x:c>
      <x:c r="F19" s="83">
        <x:v>-0.037506219</x:v>
      </x:c>
      <x:c r="G19" s="360">
        <x:v>-0.368017014</x:v>
      </x:c>
      <x:c r="H19" s="81">
        <x:v>2.8461431441</x:v>
      </x:c>
      <x:c r="I19" s="360">
        <x:v>0.5164214089</x:v>
      </x:c>
      <x:c r="J19" s="81">
        <x:v>2.1689180916</x:v>
      </x:c>
      <x:c r="K19" s="360">
        <x:v>-0.560133336</x:v>
      </x:c>
      <x:c r="L19" s="81">
        <x:v>0.1913896547</x:v>
      </x:c>
      <x:c r="M19" s="360">
        <x:v>1.368739649</x:v>
      </x:c>
      <x:c r="N19" s="81">
        <x:v>0.4696057666</x:v>
      </x:c>
      <x:c r="O19" s="360">
        <x:v>-0.215491796</x:v>
      </x:c>
      <x:c r="P19" s="81">
        <x:v>1.6246420517</x:v>
      </x:c>
      <x:c r="Q19" s="80">
        <x:v>1.3324293282</x:v>
      </x:c>
      <x:c r="R19" s="80">
        <x:v>0.6261464143</x:v>
      </x:c>
      <x:c r="S19" s="361" t="s">
        <x:v>117</x:v>
      </x:c>
      <x:c r="T19" s="372" t="s">
        <x:v>117</x:v>
      </x:c>
      <x:c r="U19" s="360">
        <x:v>1.4159906503</x:v>
      </x:c>
      <x:c r="V19" s="80" t="s">
        <x:v>611</x:v>
      </x:c>
      <x:c r="W19" s="81" t="s">
        <x:v>679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-0.432691777</x:v>
      </x:c>
      <x:c r="D20" s="359">
        <x:v>2.0112447383</x:v>
      </x:c>
      <x:c r="E20" s="83">
        <x:v>-1.732949696</x:v>
      </x:c>
      <x:c r="F20" s="83">
        <x:v>-1.027752205</x:v>
      </x:c>
      <x:c r="G20" s="360">
        <x:v>-2.284738193</x:v>
      </x:c>
      <x:c r="H20" s="81">
        <x:v>2.8279469042</x:v>
      </x:c>
      <x:c r="I20" s="360">
        <x:v>-0.69347215</x:v>
      </x:c>
      <x:c r="J20" s="81">
        <x:v>0.481820369</x:v>
      </x:c>
      <x:c r="K20" s="360">
        <x:v>-0.239153024</x:v>
      </x:c>
      <x:c r="L20" s="81">
        <x:v>0.4099409203</x:v>
      </x:c>
      <x:c r="M20" s="360">
        <x:v>-0.477936634</x:v>
      </x:c>
      <x:c r="N20" s="81">
        <x:v>-0.120208576</x:v>
      </x:c>
      <x:c r="O20" s="360">
        <x:v>-1.286850269</x:v>
      </x:c>
      <x:c r="P20" s="81">
        <x:v>-0.014409986</x:v>
      </x:c>
      <x:c r="Q20" s="80">
        <x:v>-0.81730316</x:v>
      </x:c>
      <x:c r="R20" s="80">
        <x:v>0.4451245462</x:v>
      </x:c>
      <x:c r="S20" s="361" t="s">
        <x:v>117</x:v>
      </x:c>
      <x:c r="T20" s="372" t="s">
        <x:v>117</x:v>
      </x:c>
      <x:c r="U20" s="360">
        <x:v>-0.541236964</x:v>
      </x:c>
      <x:c r="V20" s="80" t="s">
        <x:v>611</x:v>
      </x:c>
      <x:c r="W20" s="81" t="s">
        <x:v>679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2.196518007</x:v>
      </x:c>
      <x:c r="D21" s="363">
        <x:v>2.6992830492</x:v>
      </x:c>
      <x:c r="E21" s="125">
        <x:v>0.2342612353</x:v>
      </x:c>
      <x:c r="F21" s="125">
        <x:v>0.7573217217</x:v>
      </x:c>
      <x:c r="G21" s="364">
        <x:v>-0.47090417</x:v>
      </x:c>
      <x:c r="H21" s="126">
        <x:v>4.2801861581</x:v>
      </x:c>
      <x:c r="I21" s="364">
        <x:v>1.1472139987</x:v>
      </x:c>
      <x:c r="J21" s="126">
        <x:v>2.2438292182</x:v>
      </x:c>
      <x:c r="K21" s="364">
        <x:v>-1.292240055</x:v>
      </x:c>
      <x:c r="L21" s="126">
        <x:v>1.2674884665</x:v>
      </x:c>
      <x:c r="M21" s="364">
        <x:v>1.9752855712</x:v>
      </x:c>
      <x:c r="N21" s="126">
        <x:v>1.0728431931</x:v>
      </x:c>
      <x:c r="O21" s="364">
        <x:v>1.2131012827</x:v>
      </x:c>
      <x:c r="P21" s="126">
        <x:v>1.9142740086</x:v>
      </x:c>
      <x:c r="Q21" s="96">
        <x:v>1.6649420019</x:v>
      </x:c>
      <x:c r="R21" s="96">
        <x:v>1.4367837742</x:v>
      </x:c>
      <x:c r="S21" s="365" t="s">
        <x:v>117</x:v>
      </x:c>
      <x:c r="T21" s="375" t="s">
        <x:v>117</x:v>
      </x:c>
      <x:c r="U21" s="364">
        <x:v>2.0775688293</x:v>
      </x:c>
      <x:c r="V21" s="96" t="s">
        <x:v>611</x:v>
      </x:c>
      <x:c r="W21" s="126" t="s">
        <x:v>679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6.8728706121</x:v>
      </x:c>
      <x:c r="D22" s="367">
        <x:v>2.2121952314</x:v>
      </x:c>
      <x:c r="E22" s="128">
        <x:v>4.7232092875</x:v>
      </x:c>
      <x:c r="F22" s="128">
        <x:v>5.0834322476</x:v>
      </x:c>
      <x:c r="G22" s="369">
        <x:v>6.8728706121</x:v>
      </x:c>
      <x:c r="H22" s="546">
        <x:v>                   0</x:v>
      </x:c>
      <x:c r="I22" s="369">
        <x:v>4.2173632867</x:v>
      </x:c>
      <x:c r="J22" s="368">
        <x:v>5.4926751052</x:v>
      </x:c>
      <x:c r="K22" s="369">
        <x:v>0.8307189101</x:v>
      </x:c>
      <x:c r="L22" s="129" t="s">
        <x:v>679</x:v>
      </x:c>
      <x:c r="M22" s="369">
        <x:v>6.3097652429</x:v>
      </x:c>
      <x:c r="N22" s="129">
        <x:v>2.5357565864</x:v>
      </x:c>
      <x:c r="O22" s="369">
        <x:v>0.9091402243</x:v>
      </x:c>
      <x:c r="P22" s="129">
        <x:v>6.9251048203</x:v>
      </x:c>
      <x:c r="Q22" s="101">
        <x:v>4.2096276883</x:v>
      </x:c>
      <x:c r="R22" s="101">
        <x:v>5.5149285985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-0.049682312</x:v>
      </x:c>
      <x:c r="D23" s="359">
        <x:v>0.2944551178</x:v>
      </x:c>
      <x:c r="E23" s="80">
        <x:v>1.0715897707</x:v>
      </x:c>
      <x:c r="F23" s="83">
        <x:v>-0.741982125</x:v>
      </x:c>
      <x:c r="G23" s="359">
        <x:v>0.6139793564</x:v>
      </x:c>
      <x:c r="H23" s="81">
        <x:v>-1.114147319</x:v>
      </x:c>
      <x:c r="I23" s="360">
        <x:v>-0.534643459</x:v>
      </x:c>
      <x:c r="J23" s="81">
        <x:v>0.4011510062</x:v>
      </x:c>
      <x:c r="K23" s="360">
        <x:v>-1.49549439</x:v>
      </x:c>
      <x:c r="L23" s="81">
        <x:v>-0.055219853</x:v>
      </x:c>
      <x:c r="M23" s="360">
        <x:v>1.779873065</x:v>
      </x:c>
      <x:c r="N23" s="81">
        <x:v>-2.66762468</x:v>
      </x:c>
      <x:c r="O23" s="360">
        <x:v>2.7888711455</x:v>
      </x:c>
      <x:c r="P23" s="81">
        <x:v>-0.487470779</x:v>
      </x:c>
      <x:c r="Q23" s="80">
        <x:v>0.8182207839</x:v>
      </x:c>
      <x:c r="R23" s="80">
        <x:v>-1.083151879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4.0769128608</x:v>
      </x:c>
      <x:c r="D24" s="377">
        <x:v>-1.831222079</x:v>
      </x:c>
      <x:c r="E24" s="378">
        <x:v>4.1995294549</x:v>
      </x:c>
      <x:c r="F24" s="379">
        <x:v>5.7260832438</x:v>
      </x:c>
      <x:c r="G24" s="380">
        <x:v>1.4221272515</x:v>
      </x:c>
      <x:c r="H24" s="20">
        <x:v>4.5052884618</x:v>
      </x:c>
      <x:c r="I24" s="380">
        <x:v>3.7519584005</x:v>
      </x:c>
      <x:c r="J24" s="20">
        <x:v>1.2819817421</x:v>
      </x:c>
      <x:c r="K24" s="380">
        <x:v>1.7432563947</x:v>
      </x:c>
      <x:c r="L24" s="20">
        <x:v>1.8782595959</x:v>
      </x:c>
      <x:c r="M24" s="380">
        <x:v>4.9274404579</x:v>
      </x:c>
      <x:c r="N24" s="20">
        <x:v>-1.213683754</x:v>
      </x:c>
      <x:c r="O24" s="380">
        <x:v>2.9624398464</x:v>
      </x:c>
      <x:c r="P24" s="20">
        <x:v>3.32882506</x:v>
      </x:c>
      <x:c r="Q24" s="13">
        <x:v>4.7474490245</x:v>
      </x:c>
      <x:c r="R24" s="13">
        <x:v>0.9811049411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0.287511142</x:v>
      </x:c>
      <x:c r="D34" s="359">
        <x:v>0.4859819561</x:v>
      </x:c>
      <x:c r="E34" s="83">
        <x:v>0.4935841559</x:v>
      </x:c>
      <x:c r="F34" s="83">
        <x:v>0.5095350761</x:v>
      </x:c>
      <x:c r="G34" s="359">
        <x:v>0.296949394</x:v>
      </x:c>
      <x:c r="H34" s="81">
        <x:v>1.1007712043</x:v>
      </x:c>
      <x:c r="I34" s="359">
        <x:v>0.3176801973</x:v>
      </x:c>
      <x:c r="J34" s="84">
        <x:v>0.6740091401</x:v>
      </x:c>
      <x:c r="K34" s="359">
        <x:v>0.5343772616</x:v>
      </x:c>
      <x:c r="L34" s="84">
        <x:v>0.4025533872</x:v>
      </x:c>
      <x:c r="M34" s="359">
        <x:v>0.3049880206</x:v>
      </x:c>
      <x:c r="N34" s="84">
        <x:v>0.8226216841</x:v>
      </x:c>
      <x:c r="O34" s="360">
        <x:v>0.8085755204</x:v>
      </x:c>
      <x:c r="P34" s="84">
        <x:v>0.3076694167</x:v>
      </x:c>
      <x:c r="Q34" s="83">
        <x:v>0.4636958732</x:v>
      </x:c>
      <x:c r="R34" s="83">
        <x:v>0.3651308892</x:v>
      </x:c>
      <x:c r="S34" s="361" t="s">
        <x:v>117</x:v>
      </x:c>
      <x:c r="T34" s="362" t="s">
        <x:v>117</x:v>
      </x:c>
      <x:c r="U34" s="80">
        <x:v>0.292861023</x:v>
      </x:c>
      <x:c r="V34" s="80">
        <x:v>3.2371739492</x:v>
      </x:c>
      <x:c r="W34" s="81">
        <x:v>1.5117990575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0.3768293492</x:v>
      </x:c>
      <x:c r="D35" s="359">
        <x:v>0.6355567683</x:v>
      </x:c>
      <x:c r="E35" s="83">
        <x:v>0.6511960389</x:v>
      </x:c>
      <x:c r="F35" s="83">
        <x:v>0.6658525334</x:v>
      </x:c>
      <x:c r="G35" s="359">
        <x:v>0.3902155611</x:v>
      </x:c>
      <x:c r="H35" s="84">
        <x:v>1.3636302911</x:v>
      </x:c>
      <x:c r="I35" s="83">
        <x:v>0.4171334357</x:v>
      </x:c>
      <x:c r="J35" s="84">
        <x:v>0.8728391293</x:v>
      </x:c>
      <x:c r="K35" s="359">
        <x:v>0.6932865324</x:v>
      </x:c>
      <x:c r="L35" s="84">
        <x:v>0.5327124344</x:v>
      </x:c>
      <x:c r="M35" s="83">
        <x:v>0.4087400384</x:v>
      </x:c>
      <x:c r="N35" s="84">
        <x:v>1.0038025872</x:v>
      </x:c>
      <x:c r="O35" s="360">
        <x:v>1.0567699594</x:v>
      </x:c>
      <x:c r="P35" s="84">
        <x:v>0.4033661853</x:v>
      </x:c>
      <x:c r="Q35" s="83">
        <x:v>0.5903624592</x:v>
      </x:c>
      <x:c r="R35" s="83">
        <x:v>0.4894494932</x:v>
      </x:c>
      <x:c r="S35" s="361" t="s">
        <x:v>117</x:v>
      </x:c>
      <x:c r="T35" s="362" t="s">
        <x:v>117</x:v>
      </x:c>
      <x:c r="U35" s="80">
        <x:v>0.3862049273</x:v>
      </x:c>
      <x:c r="V35" s="80">
        <x:v>4.1182080898</x:v>
      </x:c>
      <x:c r="W35" s="84">
        <x:v>1.8209560379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0.3242396201</x:v>
      </x:c>
      <x:c r="D36" s="363">
        <x:v>0.5451081471</x:v>
      </x:c>
      <x:c r="E36" s="125">
        <x:v>0.5623618114</x:v>
      </x:c>
      <x:c r="F36" s="125">
        <x:v>0.5721230577</x:v>
      </x:c>
      <x:c r="G36" s="363">
        <x:v>0.3347730813</x:v>
      </x:c>
      <x:c r="H36" s="126">
        <x:v>1.2573686308</x:v>
      </x:c>
      <x:c r="I36" s="363">
        <x:v>0.3555214377</x:v>
      </x:c>
      <x:c r="J36" s="127">
        <x:v>0.7899205608</x:v>
      </x:c>
      <x:c r="K36" s="363">
        <x:v>0.593763467</x:v>
      </x:c>
      <x:c r="L36" s="127">
        <x:v>0.4538561597</x:v>
      </x:c>
      <x:c r="M36" s="363">
        <x:v>0.3487407301</x:v>
      </x:c>
      <x:c r="N36" s="127">
        <x:v>0.8860149456</x:v>
      </x:c>
      <x:c r="O36" s="364">
        <x:v>0.9055462487</x:v>
      </x:c>
      <x:c r="P36" s="127">
        <x:v>0.3473485785</x:v>
      </x:c>
      <x:c r="Q36" s="363">
        <x:v>0.4974891524</x:v>
      </x:c>
      <x:c r="R36" s="125">
        <x:v>0.4272508679</x:v>
      </x:c>
      <x:c r="S36" s="365" t="s">
        <x:v>117</x:v>
      </x:c>
      <x:c r="T36" s="366" t="s">
        <x:v>117</x:v>
      </x:c>
      <x:c r="U36" s="96">
        <x:v>0.3321218411</x:v>
      </x:c>
      <x:c r="V36" s="96">
        <x:v>3.3311425977</x:v>
      </x:c>
      <x:c r="W36" s="126">
        <x:v>1.6070487875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0.1711397431</x:v>
      </x:c>
      <x:c r="D37" s="367">
        <x:v>0.2782914001</x:v>
      </x:c>
      <x:c r="E37" s="128">
        <x:v>0.3032145245</x:v>
      </x:c>
      <x:c r="F37" s="128">
        <x:v>0.3042883171</x:v>
      </x:c>
      <x:c r="G37" s="367">
        <x:v>0.1728077457</x:v>
      </x:c>
      <x:c r="H37" s="129">
        <x:v>0.6689874623</x:v>
      </x:c>
      <x:c r="I37" s="367">
        <x:v>0.1785768622</x:v>
      </x:c>
      <x:c r="J37" s="368">
        <x:v>0.4513742813</x:v>
      </x:c>
      <x:c r="K37" s="367">
        <x:v>0.3191394435</x:v>
      </x:c>
      <x:c r="L37" s="368">
        <x:v>0.2125605048</x:v>
      </x:c>
      <x:c r="M37" s="367">
        <x:v>0.1797426662</x:v>
      </x:c>
      <x:c r="N37" s="368">
        <x:v>0.493941397</x:v>
      </x:c>
      <x:c r="O37" s="369">
        <x:v>0.5447665877</x:v>
      </x:c>
      <x:c r="P37" s="368">
        <x:v>0.1796614709</x:v>
      </x:c>
      <x:c r="Q37" s="128">
        <x:v>0.26782456</x:v>
      </x:c>
      <x:c r="R37" s="128">
        <x:v>0.2188697522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0.2006583937</x:v>
      </x:c>
      <x:c r="D38" s="359">
        <x:v>0.3469552229</x:v>
      </x:c>
      <x:c r="E38" s="83">
        <x:v>0.3383769702</x:v>
      </x:c>
      <x:c r="F38" s="84">
        <x:v>0.3418002573</x:v>
      </x:c>
      <x:c r="G38" s="83">
        <x:v>0.2200115862</x:v>
      </x:c>
      <x:c r="H38" s="84">
        <x:v>0.429681177</x:v>
      </x:c>
      <x:c r="I38" s="83">
        <x:v>0.2237755894</x:v>
      </x:c>
      <x:c r="J38" s="84">
        <x:v>0.4521536041</x:v>
      </x:c>
      <x:c r="K38" s="83">
        <x:v>0.3680211995</x:v>
      </x:c>
      <x:c r="L38" s="84">
        <x:v>0.2796363801</x:v>
      </x:c>
      <x:c r="M38" s="83">
        <x:v>0.2005190705</x:v>
      </x:c>
      <x:c r="N38" s="83">
        <x:v>0.7780042047</x:v>
      </x:c>
      <x:c r="O38" s="360">
        <x:v>0.5807003939</x:v>
      </x:c>
      <x:c r="P38" s="84">
        <x:v>0.2116138317</x:v>
      </x:c>
      <x:c r="Q38" s="83">
        <x:v>0.3492989557</x:v>
      </x:c>
      <x:c r="R38" s="83">
        <x:v>0.2328770159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0.3689115859</x:v>
      </x:c>
      <x:c r="D39" s="359">
        <x:v>0.6373240914</x:v>
      </x:c>
      <x:c r="E39" s="83">
        <x:v>0.6072153094</x:v>
      </x:c>
      <x:c r="F39" s="373">
        <x:v>0.6277369467</x:v>
      </x:c>
      <x:c r="G39" s="83">
        <x:v>0.4027318438</x:v>
      </x:c>
      <x:c r="H39" s="373">
        <x:v>0.7911252693</x:v>
      </x:c>
      <x:c r="I39" s="83">
        <x:v>0.4235563988</x:v>
      </x:c>
      <x:c r="J39" s="373">
        <x:v>0.7109603998</x:v>
      </x:c>
      <x:c r="K39" s="83">
        <x:v>0.7030833067</x:v>
      </x:c>
      <x:c r="L39" s="373">
        <x:v>0.5289567131</x:v>
      </x:c>
      <x:c r="M39" s="83">
        <x:v>0.3918627684</x:v>
      </x:c>
      <x:c r="N39" s="83">
        <x:v>1.0906916143</x:v>
      </x:c>
      <x:c r="O39" s="360">
        <x:v>0.9719563312</x:v>
      </x:c>
      <x:c r="P39" s="84">
        <x:v>0.3986966257</x:v>
      </x:c>
      <x:c r="Q39" s="83">
        <x:v>0.5691774594</x:v>
      </x:c>
      <x:c r="R39" s="83">
        <x:v>0.4844657485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1.1768496374</x:v>
      </x:c>
      <x:c r="D41" s="359">
        <x:v>1.7295644826</x:v>
      </x:c>
      <x:c r="E41" s="374">
        <x:v>2.0635337196</x:v>
      </x:c>
      <x:c r="F41" s="83">
        <x:v>2.312689182</x:v>
      </x:c>
      <x:c r="G41" s="360">
        <x:v>1.6038122495</x:v>
      </x:c>
      <x:c r="H41" s="81">
        <x:v>1.6823749199</x:v>
      </x:c>
      <x:c r="I41" s="360">
        <x:v>1.4870772924</x:v>
      </x:c>
      <x:c r="J41" s="81">
        <x:v>1.8903450903</x:v>
      </x:c>
      <x:c r="K41" s="360">
        <x:v>3.764594597</x:v>
      </x:c>
      <x:c r="L41" s="81">
        <x:v>3.016044943</x:v>
      </x:c>
      <x:c r="M41" s="360">
        <x:v>1.2500556168</x:v>
      </x:c>
      <x:c r="N41" s="81">
        <x:v>3.5554393497</x:v>
      </x:c>
      <x:c r="O41" s="360">
        <x:v>3.8080997474</x:v>
      </x:c>
      <x:c r="P41" s="81">
        <x:v>1.2342345829</x:v>
      </x:c>
      <x:c r="Q41" s="80">
        <x:v>1.5011759312</x:v>
      </x:c>
      <x:c r="R41" s="80">
        <x:v>1.9107673567</x:v>
      </x:c>
      <x:c r="S41" s="361" t="s">
        <x:v>117</x:v>
      </x:c>
      <x:c r="T41" s="372" t="s">
        <x:v>117</x:v>
      </x:c>
      <x:c r="U41" s="360">
        <x:v>1.1848970374</x:v>
      </x:c>
      <x:c r="V41" s="80" t="s">
        <x:v>611</x:v>
      </x:c>
      <x:c r="W41" s="81" t="s">
        <x:v>679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1.408573216</x:v>
      </x:c>
      <x:c r="D42" s="359">
        <x:v>2.0653760181</x:v>
      </x:c>
      <x:c r="E42" s="83">
        <x:v>2.5442791124</x:v>
      </x:c>
      <x:c r="F42" s="83">
        <x:v>2.7092523493</x:v>
      </x:c>
      <x:c r="G42" s="360">
        <x:v>1.9071345633</x:v>
      </x:c>
      <x:c r="H42" s="81">
        <x:v>2.0542509563</x:v>
      </x:c>
      <x:c r="I42" s="360">
        <x:v>1.7695489657</x:v>
      </x:c>
      <x:c r="J42" s="81">
        <x:v>2.307107051</x:v>
      </x:c>
      <x:c r="K42" s="360">
        <x:v>4.2464439269</x:v>
      </x:c>
      <x:c r="L42" s="81">
        <x:v>3.4559345985</x:v>
      </x:c>
      <x:c r="M42" s="360">
        <x:v>1.5054973235</x:v>
      </x:c>
      <x:c r="N42" s="81">
        <x:v>4.0735560228</x:v>
      </x:c>
      <x:c r="O42" s="360">
        <x:v>4.4362826884</x:v>
      </x:c>
      <x:c r="P42" s="81">
        <x:v>1.4835144029</x:v>
      </x:c>
      <x:c r="Q42" s="80">
        <x:v>1.8286737732</x:v>
      </x:c>
      <x:c r="R42" s="80">
        <x:v>2.2070455497</x:v>
      </x:c>
      <x:c r="S42" s="361" t="s">
        <x:v>117</x:v>
      </x:c>
      <x:c r="T42" s="372" t="s">
        <x:v>117</x:v>
      </x:c>
      <x:c r="U42" s="360">
        <x:v>1.4187323233</x:v>
      </x:c>
      <x:c r="V42" s="80" t="s">
        <x:v>611</x:v>
      </x:c>
      <x:c r="W42" s="81" t="s">
        <x:v>679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1.3474997344</x:v>
      </x:c>
      <x:c r="D43" s="363">
        <x:v>1.9905862615</x:v>
      </x:c>
      <x:c r="E43" s="125">
        <x:v>2.4275270445</x:v>
      </x:c>
      <x:c r="F43" s="125">
        <x:v>2.5606915416</x:v>
      </x:c>
      <x:c r="G43" s="364">
        <x:v>1.8654389214</x:v>
      </x:c>
      <x:c r="H43" s="126">
        <x:v>1.8523537095</x:v>
      </x:c>
      <x:c r="I43" s="364">
        <x:v>1.6231194027</x:v>
      </x:c>
      <x:c r="J43" s="126">
        <x:v>2.3763948815</x:v>
      </x:c>
      <x:c r="K43" s="364">
        <x:v>3.9549441828</x:v>
      </x:c>
      <x:c r="L43" s="126">
        <x:v>3.0717970679</x:v>
      </x:c>
      <x:c r="M43" s="364">
        <x:v>1.436295305</x:v>
      </x:c>
      <x:c r="N43" s="126">
        <x:v>3.95209098</x:v>
      </x:c>
      <x:c r="O43" s="364">
        <x:v>4.1186965592</x:v>
      </x:c>
      <x:c r="P43" s="126">
        <x:v>1.4231207196</x:v>
      </x:c>
      <x:c r="Q43" s="96">
        <x:v>1.6937105155</x:v>
      </x:c>
      <x:c r="R43" s="96">
        <x:v>2.2344054643</x:v>
      </x:c>
      <x:c r="S43" s="365" t="s">
        <x:v>117</x:v>
      </x:c>
      <x:c r="T43" s="375" t="s">
        <x:v>117</x:v>
      </x:c>
      <x:c r="U43" s="364">
        <x:v>1.3587217504</x:v>
      </x:c>
      <x:c r="V43" s="96" t="s">
        <x:v>611</x:v>
      </x:c>
      <x:c r="W43" s="126" t="s">
        <x:v>679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1.4639064617</x:v>
      </x:c>
      <x:c r="D44" s="367">
        <x:v>2.53588366</x:v>
      </x:c>
      <x:c r="E44" s="128">
        <x:v>2.271261063</x:v>
      </x:c>
      <x:c r="F44" s="128">
        <x:v>2.8021839253</x:v>
      </x:c>
      <x:c r="G44" s="369">
        <x:v>1.4639064617</x:v>
      </x:c>
      <x:c r="H44" s="546">
        <x:v>                   0</x:v>
      </x:c>
      <x:c r="I44" s="369">
        <x:v>1.9468816988</x:v>
      </x:c>
      <x:c r="J44" s="368">
        <x:v>2.2035920831</x:v>
      </x:c>
      <x:c r="K44" s="369">
        <x:v>7.956052072</x:v>
      </x:c>
      <x:c r="L44" s="129" t="s">
        <x:v>679</x:v>
      </x:c>
      <x:c r="M44" s="369">
        <x:v>1.526255013</x:v>
      </x:c>
      <x:c r="N44" s="129">
        <x:v>5.0134123776</x:v>
      </x:c>
      <x:c r="O44" s="369">
        <x:v>5.7659373379</x:v>
      </x:c>
      <x:c r="P44" s="129">
        <x:v>1.5016429509</x:v>
      </x:c>
      <x:c r="Q44" s="101">
        <x:v>2.0423638408</x:v>
      </x:c>
      <x:c r="R44" s="101">
        <x:v>2.0872158788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0.3741031483</x:v>
      </x:c>
      <x:c r="D45" s="359">
        <x:v>0.6065820182</x:v>
      </x:c>
      <x:c r="E45" s="80">
        <x:v>0.584717586</x:v>
      </x:c>
      <x:c r="F45" s="83">
        <x:v>0.653012729</x:v>
      </x:c>
      <x:c r="G45" s="359">
        <x:v>0.5136049015</x:v>
      </x:c>
      <x:c r="H45" s="81">
        <x:v>0.5073767779</x:v>
      </x:c>
      <x:c r="I45" s="360">
        <x:v>0.4740014269</x:v>
      </x:c>
      <x:c r="J45" s="81">
        <x:v>0.5829655761</x:v>
      </x:c>
      <x:c r="K45" s="360">
        <x:v>1.1037855601</x:v>
      </x:c>
      <x:c r="L45" s="81">
        <x:v>1.1449351727</x:v>
      </x:c>
      <x:c r="M45" s="360">
        <x:v>0.3499536198</x:v>
      </x:c>
      <x:c r="N45" s="81">
        <x:v>1.5851036522</x:v>
      </x:c>
      <x:c r="O45" s="360">
        <x:v>1.2974681486</x:v>
      </x:c>
      <x:c r="P45" s="81">
        <x:v>0.3763862107</x:v>
      </x:c>
      <x:c r="Q45" s="80">
        <x:v>0.5066647052</x:v>
      </x:c>
      <x:c r="R45" s="80">
        <x:v>0.5621885248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0.8053927446</x:v>
      </x:c>
      <x:c r="D46" s="377">
        <x:v>1.3087435951</x:v>
      </x:c>
      <x:c r="E46" s="378">
        <x:v>1.2341766362</x:v>
      </x:c>
      <x:c r="F46" s="379">
        <x:v>1.4030144802</x:v>
      </x:c>
      <x:c r="G46" s="380">
        <x:v>1.0041143939</x:v>
      </x:c>
      <x:c r="H46" s="20">
        <x:v>1.2566358964</x:v>
      </x:c>
      <x:c r="I46" s="380">
        <x:v>0.9641631175</x:v>
      </x:c>
      <x:c r="J46" s="20">
        <x:v>1.4364228594</x:v>
      </x:c>
      <x:c r="K46" s="380">
        <x:v>2.1106032564</x:v>
      </x:c>
      <x:c r="L46" s="20">
        <x:v>2.0642846402</x:v>
      </x:c>
      <x:c r="M46" s="380">
        <x:v>0.8707242912</x:v>
      </x:c>
      <x:c r="N46" s="20">
        <x:v>2.1648118861</x:v>
      </x:c>
      <x:c r="O46" s="380">
        <x:v>2.1835541346</x:v>
      </x:c>
      <x:c r="P46" s="20">
        <x:v>0.8637047455</x:v>
      </x:c>
      <x:c r="Q46" s="13">
        <x:v>1.0012301939</x:v>
      </x:c>
      <x:c r="R46" s="13">
        <x:v>1.3049885076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11812.25</x:v>
      </x:c>
      <x:c r="D12" s="320">
        <x:v>4152.16666</x:v>
      </x:c>
      <x:c r="E12" s="321">
        <x:v>3905.25</x:v>
      </x:c>
      <x:c r="F12" s="321">
        <x:v>3754.83333</x:v>
      </x:c>
      <x:c r="G12" s="320">
        <x:v>11115.25</x:v>
      </x:c>
      <x:c r="H12" s="322">
        <x:v>697</x:v>
      </x:c>
      <x:c r="I12" s="320">
        <x:v>9810.5</x:v>
      </x:c>
      <x:c r="J12" s="323">
        <x:v>2001.75</x:v>
      </x:c>
      <x:c r="K12" s="320">
        <x:v>3408.66666</x:v>
      </x:c>
      <x:c r="L12" s="323">
        <x:v>6027.25</x:v>
      </x:c>
      <x:c r="M12" s="320">
        <x:v>10085.8333</x:v>
      </x:c>
      <x:c r="N12" s="323">
        <x:v>1615.66666</x:v>
      </x:c>
      <x:c r="O12" s="91">
        <x:v>1530.58333</x:v>
      </x:c>
      <x:c r="P12" s="323">
        <x:v>10281.6666</x:v>
      </x:c>
      <x:c r="Q12" s="321">
        <x:v>4791.83333</x:v>
      </x:c>
      <x:c r="R12" s="321">
        <x:v>7020.41666</x:v>
      </x:c>
      <x:c r="S12" s="324" t="s">
        <x:v>117</x:v>
      </x:c>
      <x:c r="T12" s="325" t="s">
        <x:v>117</x:v>
      </x:c>
      <x:c r="U12" s="326">
        <x:v>11276.9166</x:v>
      </x:c>
      <x:c r="V12" s="326">
        <x:v>98.25</x:v>
      </x:c>
      <x:c r="W12" s="322">
        <x:v>437.083333</x:v>
      </x:c>
      <x:c r="X12" s="451">
        <x:v>0.788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9943.71666</x:v>
      </x:c>
      <x:c r="D13" s="320">
        <x:v>3506.9</x:v>
      </x:c>
      <x:c r="E13" s="321">
        <x:v>3305.75</x:v>
      </x:c>
      <x:c r="F13" s="321">
        <x:v>3131.06666</x:v>
      </x:c>
      <x:c r="G13" s="320">
        <x:v>9303.91666</x:v>
      </x:c>
      <x:c r="H13" s="323">
        <x:v>639.8</x:v>
      </x:c>
      <x:c r="I13" s="321">
        <x:v>8161.26666</x:v>
      </x:c>
      <x:c r="J13" s="323">
        <x:v>1782.45</x:v>
      </x:c>
      <x:c r="K13" s="320">
        <x:v>2842.66666</x:v>
      </x:c>
      <x:c r="L13" s="323">
        <x:v>4978</x:v>
      </x:c>
      <x:c r="M13" s="321">
        <x:v>8441.96666</x:v>
      </x:c>
      <x:c r="N13" s="323">
        <x:v>1398.75</x:v>
      </x:c>
      <x:c r="O13" s="91">
        <x:v>1266.68333</x:v>
      </x:c>
      <x:c r="P13" s="323">
        <x:v>8677.03333</x:v>
      </x:c>
      <x:c r="Q13" s="321">
        <x:v>4052.08333</x:v>
      </x:c>
      <x:c r="R13" s="321">
        <x:v>5891.63333</x:v>
      </x:c>
      <x:c r="S13" s="324" t="s">
        <x:v>117</x:v>
      </x:c>
      <x:c r="T13" s="325" t="s">
        <x:v>117</x:v>
      </x:c>
      <x:c r="U13" s="326">
        <x:v>9454.91666</x:v>
      </x:c>
      <x:c r="V13" s="326">
        <x:v>80.8</x:v>
      </x:c>
      <x:c r="W13" s="323">
        <x:v>408</x:v>
      </x:c>
      <x:c r="X13" s="452">
        <x:v>0.788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11263.6666</x:v>
      </x:c>
      <x:c r="D14" s="328">
        <x:v>3979.5</x:v>
      </x:c>
      <x:c r="E14" s="329">
        <x:v>3698.33333</x:v>
      </x:c>
      <x:c r="F14" s="329">
        <x:v>3585.83333</x:v>
      </x:c>
      <x:c r="G14" s="328">
        <x:v>10605.5</x:v>
      </x:c>
      <x:c r="H14" s="330">
        <x:v>658.166666</x:v>
      </x:c>
      <x:c r="I14" s="328">
        <x:v>9382</x:v>
      </x:c>
      <x:c r="J14" s="331">
        <x:v>1881.66666</x:v>
      </x:c>
      <x:c r="K14" s="328">
        <x:v>3258.83333</x:v>
      </x:c>
      <x:c r="L14" s="331">
        <x:v>5747.33333</x:v>
      </x:c>
      <x:c r="M14" s="328">
        <x:v>9584.66666</x:v>
      </x:c>
      <x:c r="N14" s="331">
        <x:v>1570.66666</x:v>
      </x:c>
      <x:c r="O14" s="332">
        <x:v>1468.5</x:v>
      </x:c>
      <x:c r="P14" s="331">
        <x:v>9795.16666</x:v>
      </x:c>
      <x:c r="Q14" s="328">
        <x:v>4677.66666</x:v>
      </x:c>
      <x:c r="R14" s="329">
        <x:v>6586</x:v>
      </x:c>
      <x:c r="S14" s="333" t="s">
        <x:v>117</x:v>
      </x:c>
      <x:c r="T14" s="334" t="s">
        <x:v>117</x:v>
      </x:c>
      <x:c r="U14" s="335">
        <x:v>10731.3333</x:v>
      </x:c>
      <x:c r="V14" s="335">
        <x:v>98.8333333</x:v>
      </x:c>
      <x:c r="W14" s="330">
        <x:v>433.5</x:v>
      </x:c>
      <x:c r="X14" s="451">
        <x:v>0.788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1227</x:v>
      </x:c>
      <x:c r="D15" s="337">
        <x:v>499</x:v>
      </x:c>
      <x:c r="E15" s="338">
        <x:v>356</x:v>
      </x:c>
      <x:c r="F15" s="338">
        <x:v>372</x:v>
      </x:c>
      <x:c r="G15" s="337">
        <x:v>1042</x:v>
      </x:c>
      <x:c r="H15" s="339">
        <x:v>185</x:v>
      </x:c>
      <x:c r="I15" s="337">
        <x:v>878</x:v>
      </x:c>
      <x:c r="J15" s="340">
        <x:v>349</x:v>
      </x:c>
      <x:c r="K15" s="337">
        <x:v>400</x:v>
      </x:c>
      <x:c r="L15" s="340">
        <x:v>478</x:v>
      </x:c>
      <x:c r="M15" s="337">
        <x:v>1034</x:v>
      </x:c>
      <x:c r="N15" s="340">
        <x:v>190</x:v>
      </x:c>
      <x:c r="O15" s="341">
        <x:v>156</x:v>
      </x:c>
      <x:c r="P15" s="340">
        <x:v>1071</x:v>
      </x:c>
      <x:c r="Q15" s="338">
        <x:v>650</x:v>
      </x:c>
      <x:c r="R15" s="338">
        <x:v>577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13147</x:v>
      </x:c>
      <x:c r="D16" s="320">
        <x:v>4420</x:v>
      </x:c>
      <x:c r="E16" s="321">
        <x:v>4598</x:v>
      </x:c>
      <x:c r="F16" s="323">
        <x:v>4129</x:v>
      </x:c>
      <x:c r="G16" s="321">
        <x:v>11394</x:v>
      </x:c>
      <x:c r="H16" s="323">
        <x:v>1753</x:v>
      </x:c>
      <x:c r="I16" s="321">
        <x:v>10590</x:v>
      </x:c>
      <x:c r="J16" s="323">
        <x:v>2557</x:v>
      </x:c>
      <x:c r="K16" s="321">
        <x:v>3852</x:v>
      </x:c>
      <x:c r="L16" s="323">
        <x:v>6736</x:v>
      </x:c>
      <x:c r="M16" s="321">
        <x:v>11827</x:v>
      </x:c>
      <x:c r="N16" s="321">
        <x:v>1291</x:v>
      </x:c>
      <x:c r="O16" s="91">
        <x:v>1801</x:v>
      </x:c>
      <x:c r="P16" s="323">
        <x:v>11346</x:v>
      </x:c>
      <x:c r="Q16" s="321">
        <x:v>5473</x:v>
      </x:c>
      <x:c r="R16" s="321">
        <x:v>7674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0.837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9434</x:v>
      </x:c>
      <x:c r="D17" s="320">
        <x:v>2949</x:v>
      </x:c>
      <x:c r="E17" s="321">
        <x:v>3388</x:v>
      </x:c>
      <x:c r="F17" s="345">
        <x:v>3097</x:v>
      </x:c>
      <x:c r="G17" s="321">
        <x:v>7837</x:v>
      </x:c>
      <x:c r="H17" s="345">
        <x:v>1597</x:v>
      </x:c>
      <x:c r="I17" s="321">
        <x:v>7161</x:v>
      </x:c>
      <x:c r="J17" s="345">
        <x:v>2273</x:v>
      </x:c>
      <x:c r="K17" s="321">
        <x:v>2561</x:v>
      </x:c>
      <x:c r="L17" s="345">
        <x:v>4598</x:v>
      </x:c>
      <x:c r="M17" s="321">
        <x:v>8496</x:v>
      </x:c>
      <x:c r="N17" s="321">
        <x:v>914</x:v>
      </x:c>
      <x:c r="O17" s="91">
        <x:v>1249</x:v>
      </x:c>
      <x:c r="P17" s="323">
        <x:v>8185</x:v>
      </x:c>
      <x:c r="Q17" s="321">
        <x:v>3890</x:v>
      </x:c>
      <x:c r="R17" s="321">
        <x:v>5544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0.837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654.833333</x:v>
      </x:c>
      <x:c r="D19" s="320">
        <x:v>267.416666</x:v>
      </x:c>
      <x:c r="E19" s="346">
        <x:v>211</x:v>
      </x:c>
      <x:c r="F19" s="321">
        <x:v>176.416666</x:v>
      </x:c>
      <x:c r="G19" s="91">
        <x:v>353.916666</x:v>
      </x:c>
      <x:c r="H19" s="322">
        <x:v>300.916666</x:v>
      </x:c>
      <x:c r="I19" s="91">
        <x:v>439.583333</x:v>
      </x:c>
      <x:c r="J19" s="322">
        <x:v>215.25</x:v>
      </x:c>
      <x:c r="K19" s="91">
        <x:v>67.25</x:v>
      </x:c>
      <x:c r="L19" s="322">
        <x:v>113.833333</x:v>
      </x:c>
      <x:c r="M19" s="91">
        <x:v>580.583333</x:v>
      </x:c>
      <x:c r="N19" s="322">
        <x:v>70.25</x:v>
      </x:c>
      <x:c r="O19" s="91">
        <x:v>65.5</x:v>
      </x:c>
      <x:c r="P19" s="322">
        <x:v>589.333333</x:v>
      </x:c>
      <x:c r="Q19" s="326">
        <x:v>416.583333</x:v>
      </x:c>
      <x:c r="R19" s="326">
        <x:v>238.25</x:v>
      </x:c>
      <x:c r="S19" s="324" t="s">
        <x:v>117</x:v>
      </x:c>
      <x:c r="T19" s="344" t="s">
        <x:v>117</x:v>
      </x:c>
      <x:c r="U19" s="91">
        <x:v>645.083333</x:v>
      </x:c>
      <x:c r="V19" s="326" t="s">
        <x:v>611</x:v>
      </x:c>
      <x:c r="W19" s="322" t="s">
        <x:v>679</x:v>
      </x:c>
      <x:c r="X19" s="451">
        <x:v>0.655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572.583333</x:v>
      </x:c>
      <x:c r="D20" s="320">
        <x:v>246.2</x:v>
      </x:c>
      <x:c r="E20" s="321">
        <x:v>175.033333</x:v>
      </x:c>
      <x:c r="F20" s="321">
        <x:v>151.35</x:v>
      </x:c>
      <x:c r="G20" s="91">
        <x:v>302.333333</x:v>
      </x:c>
      <x:c r="H20" s="322">
        <x:v>270.25</x:v>
      </x:c>
      <x:c r="I20" s="91">
        <x:v>377.783333</x:v>
      </x:c>
      <x:c r="J20" s="322">
        <x:v>194.8</x:v>
      </x:c>
      <x:c r="K20" s="91">
        <x:v>58.5333333</x:v>
      </x:c>
      <x:c r="L20" s="322">
        <x:v>100.2</x:v>
      </x:c>
      <x:c r="M20" s="91">
        <x:v>504.933333</x:v>
      </x:c>
      <x:c r="N20" s="322">
        <x:v>63.45</x:v>
      </x:c>
      <x:c r="O20" s="91">
        <x:v>54.35</x:v>
      </x:c>
      <x:c r="P20" s="322">
        <x:v>518.233333</x:v>
      </x:c>
      <x:c r="Q20" s="326">
        <x:v>350.7</x:v>
      </x:c>
      <x:c r="R20" s="326">
        <x:v>221.883333</x:v>
      </x:c>
      <x:c r="S20" s="324" t="s">
        <x:v>117</x:v>
      </x:c>
      <x:c r="T20" s="344" t="s">
        <x:v>117</x:v>
      </x:c>
      <x:c r="U20" s="91">
        <x:v>563.183333</x:v>
      </x:c>
      <x:c r="V20" s="326" t="s">
        <x:v>611</x:v>
      </x:c>
      <x:c r="W20" s="322" t="s">
        <x:v>679</x:v>
      </x:c>
      <x:c r="X20" s="453">
        <x:v>0.655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627.666666</x:v>
      </x:c>
      <x:c r="D21" s="328">
        <x:v>262.5</x:v>
      </x:c>
      <x:c r="E21" s="329">
        <x:v>193.666666</x:v>
      </x:c>
      <x:c r="F21" s="329">
        <x:v>171.5</x:v>
      </x:c>
      <x:c r="G21" s="332">
        <x:v>329.333333</x:v>
      </x:c>
      <x:c r="H21" s="330">
        <x:v>298.333333</x:v>
      </x:c>
      <x:c r="I21" s="332">
        <x:v>427.166666</x:v>
      </x:c>
      <x:c r="J21" s="330">
        <x:v>200.5</x:v>
      </x:c>
      <x:c r="K21" s="332">
        <x:v>63</x:v>
      </x:c>
      <x:c r="L21" s="330">
        <x:v>117.5</x:v>
      </x:c>
      <x:c r="M21" s="332">
        <x:v>555.333333</x:v>
      </x:c>
      <x:c r="N21" s="330">
        <x:v>68.6666666</x:v>
      </x:c>
      <x:c r="O21" s="332">
        <x:v>65.5</x:v>
      </x:c>
      <x:c r="P21" s="330">
        <x:v>562.166666</x:v>
      </x:c>
      <x:c r="Q21" s="335">
        <x:v>399.666666</x:v>
      </x:c>
      <x:c r="R21" s="335">
        <x:v>228</x:v>
      </x:c>
      <x:c r="S21" s="333" t="s">
        <x:v>117</x:v>
      </x:c>
      <x:c r="T21" s="347" t="s">
        <x:v>117</x:v>
      </x:c>
      <x:c r="U21" s="332">
        <x:v>617.166666</x:v>
      </x:c>
      <x:c r="V21" s="335" t="s">
        <x:v>611</x:v>
      </x:c>
      <x:c r="W21" s="330" t="s">
        <x:v>679</x:v>
      </x:c>
      <x:c r="X21" s="451">
        <x:v>0.655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85</x:v>
      </x:c>
      <x:c r="D22" s="337">
        <x:v>37</x:v>
      </x:c>
      <x:c r="E22" s="338">
        <x:v>30</x:v>
      </x:c>
      <x:c r="F22" s="338">
        <x:v>18</x:v>
      </x:c>
      <x:c r="G22" s="341">
        <x:v>85</x:v>
      </x:c>
      <x:c r="H22" s="551">
        <x:v>                   0</x:v>
      </x:c>
      <x:c r="I22" s="341">
        <x:v>48</x:v>
      </x:c>
      <x:c r="J22" s="340">
        <x:v>37</x:v>
      </x:c>
      <x:c r="K22" s="341">
        <x:v>3</x:v>
      </x:c>
      <x:c r="L22" s="339" t="s">
        <x:v>679</x:v>
      </x:c>
      <x:c r="M22" s="341">
        <x:v>73</x:v>
      </x:c>
      <x:c r="N22" s="339">
        <x:v>11</x:v>
      </x:c>
      <x:c r="O22" s="341">
        <x:v>11</x:v>
      </x:c>
      <x:c r="P22" s="339">
        <x:v>74</x:v>
      </x:c>
      <x:c r="Q22" s="348">
        <x:v>42</x:v>
      </x:c>
      <x:c r="R22" s="348">
        <x:v>43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2011</x:v>
      </x:c>
      <x:c r="D23" s="320">
        <x:v>736</x:v>
      </x:c>
      <x:c r="E23" s="326">
        <x:v>724</x:v>
      </x:c>
      <x:c r="F23" s="321">
        <x:v>551</x:v>
      </x:c>
      <x:c r="G23" s="320">
        <x:v>1226</x:v>
      </x:c>
      <x:c r="H23" s="322">
        <x:v>785</x:v>
      </x:c>
      <x:c r="I23" s="91">
        <x:v>1388</x:v>
      </x:c>
      <x:c r="J23" s="322">
        <x:v>623</x:v>
      </x:c>
      <x:c r="K23" s="91">
        <x:v>276</x:v>
      </x:c>
      <x:c r="L23" s="322">
        <x:v>349</x:v>
      </x:c>
      <x:c r="M23" s="91">
        <x:v>1753</x:v>
      </x:c>
      <x:c r="N23" s="322">
        <x:v>237</x:v>
      </x:c>
      <x:c r="O23" s="91">
        <x:v>223</x:v>
      </x:c>
      <x:c r="P23" s="322">
        <x:v>1788</x:v>
      </x:c>
      <x:c r="Q23" s="326">
        <x:v>1159</x:v>
      </x:c>
      <x:c r="R23" s="326">
        <x:v>852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0.743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1649</x:v>
      </x:c>
      <x:c r="D24" s="351">
        <x:v>560</x:v>
      </x:c>
      <x:c r="E24" s="352">
        <x:v>606</x:v>
      </x:c>
      <x:c r="F24" s="353">
        <x:v>483</x:v>
      </x:c>
      <x:c r="G24" s="354">
        <x:v>983</x:v>
      </x:c>
      <x:c r="H24" s="355">
        <x:v>666</x:v>
      </x:c>
      <x:c r="I24" s="354">
        <x:v>1122</x:v>
      </x:c>
      <x:c r="J24" s="355">
        <x:v>527</x:v>
      </x:c>
      <x:c r="K24" s="354">
        <x:v>204</x:v>
      </x:c>
      <x:c r="L24" s="355">
        <x:v>256</x:v>
      </x:c>
      <x:c r="M24" s="354">
        <x:v>1462</x:v>
      </x:c>
      <x:c r="N24" s="355">
        <x:v>168</x:v>
      </x:c>
      <x:c r="O24" s="354">
        <x:v>186</x:v>
      </x:c>
      <x:c r="P24" s="355">
        <x:v>1463</x:v>
      </x:c>
      <x:c r="Q24" s="356">
        <x:v>986</x:v>
      </x:c>
      <x:c r="R24" s="356">
        <x:v>663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0.743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13661</x:v>
      </x:c>
      <x:c r="D33" s="320">
        <x:v>4807</x:v>
      </x:c>
      <x:c r="E33" s="321">
        <x:v>4495</x:v>
      </x:c>
      <x:c r="F33" s="321">
        <x:v>4359</x:v>
      </x:c>
      <x:c r="G33" s="320">
        <x:v>12908</x:v>
      </x:c>
      <x:c r="H33" s="322">
        <x:v>753</x:v>
      </x:c>
      <x:c r="I33" s="320">
        <x:v>11401</x:v>
      </x:c>
      <x:c r="J33" s="323">
        <x:v>2260</x:v>
      </x:c>
      <x:c r="K33" s="320">
        <x:v>3960</x:v>
      </x:c>
      <x:c r="L33" s="323">
        <x:v>7001</x:v>
      </x:c>
      <x:c r="M33" s="320">
        <x:v>11603</x:v>
      </x:c>
      <x:c r="N33" s="323">
        <x:v>1928</x:v>
      </x:c>
      <x:c r="O33" s="91">
        <x:v>1779</x:v>
      </x:c>
      <x:c r="P33" s="323">
        <x:v>11882</x:v>
      </x:c>
      <x:c r="Q33" s="321">
        <x:v>5632</x:v>
      </x:c>
      <x:c r="R33" s="321">
        <x:v>8029</x:v>
      </x:c>
      <x:c r="S33" s="324">
        <x:v>0</x:v>
      </x:c>
      <x:c r="T33" s="325">
        <x:v>0</x:v>
      </x:c>
      <x:c r="U33" s="326">
        <x:v>13038</x:v>
      </x:c>
      <x:c r="V33" s="326">
        <x:v>117</x:v>
      </x:c>
      <x:c r="W33" s="322">
        <x:v>506</x:v>
      </x:c>
      <x:c r="X33" s="451">
        <x:v>0.788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13662</x:v>
      </x:c>
      <x:c r="D34" s="320">
        <x:v>4808</x:v>
      </x:c>
      <x:c r="E34" s="321">
        <x:v>4495</x:v>
      </x:c>
      <x:c r="F34" s="321">
        <x:v>4359</x:v>
      </x:c>
      <x:c r="G34" s="320">
        <x:v>12909</x:v>
      </x:c>
      <x:c r="H34" s="323">
        <x:v>753</x:v>
      </x:c>
      <x:c r="I34" s="321">
        <x:v>11402</x:v>
      </x:c>
      <x:c r="J34" s="323">
        <x:v>2260</x:v>
      </x:c>
      <x:c r="K34" s="320">
        <x:v>3961</x:v>
      </x:c>
      <x:c r="L34" s="323">
        <x:v>7001</x:v>
      </x:c>
      <x:c r="M34" s="321">
        <x:v>11604</x:v>
      </x:c>
      <x:c r="N34" s="323">
        <x:v>1928</x:v>
      </x:c>
      <x:c r="O34" s="91">
        <x:v>1779</x:v>
      </x:c>
      <x:c r="P34" s="323">
        <x:v>11883</x:v>
      </x:c>
      <x:c r="Q34" s="321">
        <x:v>5632</x:v>
      </x:c>
      <x:c r="R34" s="321">
        <x:v>8030</x:v>
      </x:c>
      <x:c r="S34" s="324">
        <x:v>0</x:v>
      </x:c>
      <x:c r="T34" s="325">
        <x:v>0</x:v>
      </x:c>
      <x:c r="U34" s="326">
        <x:v>13039</x:v>
      </x:c>
      <x:c r="V34" s="326">
        <x:v>117</x:v>
      </x:c>
      <x:c r="W34" s="323">
        <x:v>506</x:v>
      </x:c>
      <x:c r="X34" s="452">
        <x:v>0.788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13657</x:v>
      </x:c>
      <x:c r="D35" s="328">
        <x:v>4805</x:v>
      </x:c>
      <x:c r="E35" s="329">
        <x:v>4494</x:v>
      </x:c>
      <x:c r="F35" s="329">
        <x:v>4358</x:v>
      </x:c>
      <x:c r="G35" s="328">
        <x:v>12904</x:v>
      </x:c>
      <x:c r="H35" s="330">
        <x:v>753</x:v>
      </x:c>
      <x:c r="I35" s="328">
        <x:v>11398</x:v>
      </x:c>
      <x:c r="J35" s="331">
        <x:v>2259</x:v>
      </x:c>
      <x:c r="K35" s="328">
        <x:v>3960</x:v>
      </x:c>
      <x:c r="L35" s="331">
        <x:v>6998</x:v>
      </x:c>
      <x:c r="M35" s="328">
        <x:v>11599</x:v>
      </x:c>
      <x:c r="N35" s="331">
        <x:v>1928</x:v>
      </x:c>
      <x:c r="O35" s="332">
        <x:v>1779</x:v>
      </x:c>
      <x:c r="P35" s="331">
        <x:v>11878</x:v>
      </x:c>
      <x:c r="Q35" s="328">
        <x:v>5629</x:v>
      </x:c>
      <x:c r="R35" s="329">
        <x:v>8028</x:v>
      </x:c>
      <x:c r="S35" s="333">
        <x:v>0</x:v>
      </x:c>
      <x:c r="T35" s="334">
        <x:v>0</x:v>
      </x:c>
      <x:c r="U35" s="335">
        <x:v>13034</x:v>
      </x:c>
      <x:c r="V35" s="335">
        <x:v>117</x:v>
      </x:c>
      <x:c r="W35" s="330">
        <x:v>506</x:v>
      </x:c>
      <x:c r="X35" s="451">
        <x:v>0.788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20971</x:v>
      </x:c>
      <x:c r="D36" s="337">
        <x:v>7849</x:v>
      </x:c>
      <x:c r="E36" s="338">
        <x:v>6466</x:v>
      </x:c>
      <x:c r="F36" s="338">
        <x:v>6656</x:v>
      </x:c>
      <x:c r="G36" s="337">
        <x:v>18943</x:v>
      </x:c>
      <x:c r="H36" s="339">
        <x:v>2028</x:v>
      </x:c>
      <x:c r="I36" s="337">
        <x:v>16692</x:v>
      </x:c>
      <x:c r="J36" s="340">
        <x:v>4279</x:v>
      </x:c>
      <x:c r="K36" s="337">
        <x:v>6265</x:v>
      </x:c>
      <x:c r="L36" s="340">
        <x:v>10423</x:v>
      </x:c>
      <x:c r="M36" s="337">
        <x:v>18106</x:v>
      </x:c>
      <x:c r="N36" s="340">
        <x:v>2818</x:v>
      </x:c>
      <x:c r="O36" s="341">
        <x:v>2310</x:v>
      </x:c>
      <x:c r="P36" s="340">
        <x:v>18661</x:v>
      </x:c>
      <x:c r="Q36" s="338">
        <x:v>9632</x:v>
      </x:c>
      <x:c r="R36" s="338">
        <x:v>11339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14019</x:v>
      </x:c>
      <x:c r="D37" s="320">
        <x:v>4681</x:v>
      </x:c>
      <x:c r="E37" s="321">
        <x:v>4934</x:v>
      </x:c>
      <x:c r="F37" s="323">
        <x:v>4404</x:v>
      </x:c>
      <x:c r="G37" s="321">
        <x:v>12203</x:v>
      </x:c>
      <x:c r="H37" s="323">
        <x:v>1816</x:v>
      </x:c>
      <x:c r="I37" s="321">
        <x:v>11291</x:v>
      </x:c>
      <x:c r="J37" s="323">
        <x:v>2728</x:v>
      </x:c>
      <x:c r="K37" s="321">
        <x:v>4100</x:v>
      </x:c>
      <x:c r="L37" s="323">
        <x:v>7189</x:v>
      </x:c>
      <x:c r="M37" s="321">
        <x:v>12492</x:v>
      </x:c>
      <x:c r="N37" s="321">
        <x:v>1493</x:v>
      </x:c>
      <x:c r="O37" s="91">
        <x:v>1959</x:v>
      </x:c>
      <x:c r="P37" s="323">
        <x:v>12060</x:v>
      </x:c>
      <x:c r="Q37" s="321">
        <x:v>5992</x:v>
      </x:c>
      <x:c r="R37" s="321">
        <x:v>8027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0.837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14019</x:v>
      </x:c>
      <x:c r="D38" s="320">
        <x:v>4681</x:v>
      </x:c>
      <x:c r="E38" s="321">
        <x:v>4934</x:v>
      </x:c>
      <x:c r="F38" s="345">
        <x:v>4404</x:v>
      </x:c>
      <x:c r="G38" s="321">
        <x:v>12203</x:v>
      </x:c>
      <x:c r="H38" s="345">
        <x:v>1816</x:v>
      </x:c>
      <x:c r="I38" s="321">
        <x:v>11291</x:v>
      </x:c>
      <x:c r="J38" s="345">
        <x:v>2728</x:v>
      </x:c>
      <x:c r="K38" s="321">
        <x:v>4100</x:v>
      </x:c>
      <x:c r="L38" s="345">
        <x:v>7189</x:v>
      </x:c>
      <x:c r="M38" s="321">
        <x:v>12492</x:v>
      </x:c>
      <x:c r="N38" s="321">
        <x:v>1493</x:v>
      </x:c>
      <x:c r="O38" s="91">
        <x:v>1959</x:v>
      </x:c>
      <x:c r="P38" s="323">
        <x:v>12060</x:v>
      </x:c>
      <x:c r="Q38" s="321">
        <x:v>5992</x:v>
      </x:c>
      <x:c r="R38" s="321">
        <x:v>8027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0.837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764</x:v>
      </x:c>
      <x:c r="D40" s="320">
        <x:v>307</x:v>
      </x:c>
      <x:c r="E40" s="346">
        <x:v>243</x:v>
      </x:c>
      <x:c r="F40" s="321">
        <x:v>214</x:v>
      </x:c>
      <x:c r="G40" s="91">
        <x:v>423</x:v>
      </x:c>
      <x:c r="H40" s="322">
        <x:v>341</x:v>
      </x:c>
      <x:c r="I40" s="91">
        <x:v>529</x:v>
      </x:c>
      <x:c r="J40" s="322">
        <x:v>235</x:v>
      </x:c>
      <x:c r="K40" s="91">
        <x:v>88</x:v>
      </x:c>
      <x:c r="L40" s="322">
        <x:v>143</x:v>
      </x:c>
      <x:c r="M40" s="91">
        <x:v>677</x:v>
      </x:c>
      <x:c r="N40" s="322">
        <x:v>82</x:v>
      </x:c>
      <x:c r="O40" s="91">
        <x:v>79</x:v>
      </x:c>
      <x:c r="P40" s="322">
        <x:v>685</x:v>
      </x:c>
      <x:c r="Q40" s="326">
        <x:v>491</x:v>
      </x:c>
      <x:c r="R40" s="326">
        <x:v>273</x:v>
      </x:c>
      <x:c r="S40" s="324">
        <x:v>0</x:v>
      </x:c>
      <x:c r="T40" s="344">
        <x:v>0</x:v>
      </x:c>
      <x:c r="U40" s="91">
        <x:v>753</x:v>
      </x:c>
      <x:c r="V40" s="326">
        <x:v>0</x:v>
      </x:c>
      <x:c r="W40" s="322">
        <x:v>10</x:v>
      </x:c>
      <x:c r="X40" s="451">
        <x:v>0.655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764</x:v>
      </x:c>
      <x:c r="D41" s="320">
        <x:v>307</x:v>
      </x:c>
      <x:c r="E41" s="321">
        <x:v>243</x:v>
      </x:c>
      <x:c r="F41" s="321">
        <x:v>214</x:v>
      </x:c>
      <x:c r="G41" s="91">
        <x:v>423</x:v>
      </x:c>
      <x:c r="H41" s="322">
        <x:v>341</x:v>
      </x:c>
      <x:c r="I41" s="91">
        <x:v>529</x:v>
      </x:c>
      <x:c r="J41" s="322">
        <x:v>235</x:v>
      </x:c>
      <x:c r="K41" s="91">
        <x:v>88</x:v>
      </x:c>
      <x:c r="L41" s="322">
        <x:v>143</x:v>
      </x:c>
      <x:c r="M41" s="91">
        <x:v>677</x:v>
      </x:c>
      <x:c r="N41" s="322">
        <x:v>82</x:v>
      </x:c>
      <x:c r="O41" s="91">
        <x:v>79</x:v>
      </x:c>
      <x:c r="P41" s="322">
        <x:v>685</x:v>
      </x:c>
      <x:c r="Q41" s="326">
        <x:v>491</x:v>
      </x:c>
      <x:c r="R41" s="326">
        <x:v>273</x:v>
      </x:c>
      <x:c r="S41" s="324">
        <x:v>0</x:v>
      </x:c>
      <x:c r="T41" s="344">
        <x:v>0</x:v>
      </x:c>
      <x:c r="U41" s="91">
        <x:v>753</x:v>
      </x:c>
      <x:c r="V41" s="326">
        <x:v>0</x:v>
      </x:c>
      <x:c r="W41" s="322">
        <x:v>10</x:v>
      </x:c>
      <x:c r="X41" s="453">
        <x:v>0.655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762</x:v>
      </x:c>
      <x:c r="D42" s="328">
        <x:v>306</x:v>
      </x:c>
      <x:c r="E42" s="329">
        <x:v>242</x:v>
      </x:c>
      <x:c r="F42" s="329">
        <x:v>214</x:v>
      </x:c>
      <x:c r="G42" s="332">
        <x:v>422</x:v>
      </x:c>
      <x:c r="H42" s="330">
        <x:v>340</x:v>
      </x:c>
      <x:c r="I42" s="332">
        <x:v>527</x:v>
      </x:c>
      <x:c r="J42" s="330">
        <x:v>235</x:v>
      </x:c>
      <x:c r="K42" s="332">
        <x:v>88</x:v>
      </x:c>
      <x:c r="L42" s="330">
        <x:v>143</x:v>
      </x:c>
      <x:c r="M42" s="332">
        <x:v>674</x:v>
      </x:c>
      <x:c r="N42" s="330">
        <x:v>83</x:v>
      </x:c>
      <x:c r="O42" s="332">
        <x:v>79</x:v>
      </x:c>
      <x:c r="P42" s="330">
        <x:v>683</x:v>
      </x:c>
      <x:c r="Q42" s="335">
        <x:v>489</x:v>
      </x:c>
      <x:c r="R42" s="335">
        <x:v>273</x:v>
      </x:c>
      <x:c r="S42" s="333">
        <x:v>0</x:v>
      </x:c>
      <x:c r="T42" s="347">
        <x:v>0</x:v>
      </x:c>
      <x:c r="U42" s="332">
        <x:v>751</x:v>
      </x:c>
      <x:c r="V42" s="335">
        <x:v>0</x:v>
      </x:c>
      <x:c r="W42" s="330">
        <x:v>10</x:v>
      </x:c>
      <x:c r="X42" s="451">
        <x:v>0.655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786</x:v>
      </x:c>
      <x:c r="D43" s="337">
        <x:v>266</x:v>
      </x:c>
      <x:c r="E43" s="338">
        <x:v>312</x:v>
      </x:c>
      <x:c r="F43" s="338">
        <x:v>208</x:v>
      </x:c>
      <x:c r="G43" s="341">
        <x:v>786</x:v>
      </x:c>
      <x:c r="H43" s="551">
        <x:v>                   0</x:v>
      </x:c>
      <x:c r="I43" s="341">
        <x:v>446</x:v>
      </x:c>
      <x:c r="J43" s="340">
        <x:v>340</x:v>
      </x:c>
      <x:c r="K43" s="341">
        <x:v>25</x:v>
      </x:c>
      <x:c r="L43" s="339">
        <x:v>34</x:v>
      </x:c>
      <x:c r="M43" s="341">
        <x:v>710</x:v>
      </x:c>
      <x:c r="N43" s="339">
        <x:v>71</x:v>
      </x:c>
      <x:c r="O43" s="341">
        <x:v>55</x:v>
      </x:c>
      <x:c r="P43" s="339">
        <x:v>731</x:v>
      </x:c>
      <x:c r="Q43" s="348">
        <x:v>402</x:v>
      </x:c>
      <x:c r="R43" s="348">
        <x:v>384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2103</x:v>
      </x:c>
      <x:c r="D44" s="320">
        <x:v>771</x:v>
      </x:c>
      <x:c r="E44" s="326">
        <x:v>754</x:v>
      </x:c>
      <x:c r="F44" s="321">
        <x:v>578</x:v>
      </x:c>
      <x:c r="G44" s="320">
        <x:v>1292</x:v>
      </x:c>
      <x:c r="H44" s="322">
        <x:v>811</x:v>
      </x:c>
      <x:c r="I44" s="91">
        <x:v>1464</x:v>
      </x:c>
      <x:c r="J44" s="322">
        <x:v>639</x:v>
      </x:c>
      <x:c r="K44" s="91">
        <x:v>299</x:v>
      </x:c>
      <x:c r="L44" s="322">
        <x:v>377</x:v>
      </x:c>
      <x:c r="M44" s="91">
        <x:v>1801</x:v>
      </x:c>
      <x:c r="N44" s="322">
        <x:v>280</x:v>
      </x:c>
      <x:c r="O44" s="91">
        <x:v>239</x:v>
      </x:c>
      <x:c r="P44" s="322">
        <x:v>1864</x:v>
      </x:c>
      <x:c r="Q44" s="326">
        <x:v>1213</x:v>
      </x:c>
      <x:c r="R44" s="326">
        <x:v>890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0.743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2103</x:v>
      </x:c>
      <x:c r="D45" s="351">
        <x:v>771</x:v>
      </x:c>
      <x:c r="E45" s="352">
        <x:v>754</x:v>
      </x:c>
      <x:c r="F45" s="353">
        <x:v>578</x:v>
      </x:c>
      <x:c r="G45" s="354">
        <x:v>1292</x:v>
      </x:c>
      <x:c r="H45" s="355">
        <x:v>811</x:v>
      </x:c>
      <x:c r="I45" s="354">
        <x:v>1464</x:v>
      </x:c>
      <x:c r="J45" s="355">
        <x:v>639</x:v>
      </x:c>
      <x:c r="K45" s="354">
        <x:v>299</x:v>
      </x:c>
      <x:c r="L45" s="355">
        <x:v>377</x:v>
      </x:c>
      <x:c r="M45" s="354">
        <x:v>1801</x:v>
      </x:c>
      <x:c r="N45" s="355">
        <x:v>280</x:v>
      </x:c>
      <x:c r="O45" s="354">
        <x:v>239</x:v>
      </x:c>
      <x:c r="P45" s="355">
        <x:v>1864</x:v>
      </x:c>
      <x:c r="Q45" s="356">
        <x:v>1213</x:v>
      </x:c>
      <x:c r="R45" s="356">
        <x:v>890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0.743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